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ivotTables/pivotTable1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.shortcut-targets-by-id\10DybsCIphEPXSQazwPkU_8yr4dbeK2JO\GLP\1. Plan de Abastecimiento GLP 2025 (Documento final + modelo)\Anexos PIAGLP 2025-2034 Versión Definitiva 05092025\"/>
    </mc:Choice>
  </mc:AlternateContent>
  <xr:revisionPtr revIDLastSave="0" documentId="13_ncr:1_{D0FFC7E9-BB03-4F36-A6B1-DFAF244F95D0}" xr6:coauthVersionLast="47" xr6:coauthVersionMax="47" xr10:uidLastSave="{00000000-0000-0000-0000-000000000000}"/>
  <bookViews>
    <workbookView xWindow="-110" yWindow="-110" windowWidth="19420" windowHeight="10300" activeTab="2" xr2:uid="{34F30EE2-D430-4423-91A0-CB9F698971FB}"/>
  </bookViews>
  <sheets>
    <sheet name="Insumo V4 Modelo" sheetId="23" r:id="rId1"/>
    <sheet name="AE PIAGLP (con modelo)" sheetId="26" r:id="rId2"/>
    <sheet name="Tabla 9-1" sheetId="27" r:id="rId3"/>
    <sheet name="Agrupacion Regional" sheetId="6" state="hidden" r:id="rId4"/>
  </sheets>
  <definedNames>
    <definedName name="_xlnm._FilterDatabase" localSheetId="0" hidden="1">'Insumo V4 Modelo'!$A$2:$BI$66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27" l="1"/>
  <c r="F13" i="23" l="1"/>
  <c r="C4" i="27" s="1"/>
  <c r="D4" i="27" s="1"/>
  <c r="E4" i="27" s="1"/>
  <c r="G13" i="23"/>
  <c r="G3" i="23" l="1"/>
  <c r="G66" i="23"/>
  <c r="F66" i="23"/>
  <c r="G65" i="23"/>
  <c r="F65" i="23"/>
  <c r="G64" i="23"/>
  <c r="F64" i="23"/>
  <c r="C55" i="27" s="1"/>
  <c r="D55" i="27" s="1"/>
  <c r="E55" i="27" s="1"/>
  <c r="G63" i="23"/>
  <c r="F63" i="23"/>
  <c r="C54" i="27" s="1"/>
  <c r="D54" i="27" s="1"/>
  <c r="E54" i="27" s="1"/>
  <c r="G62" i="23"/>
  <c r="F62" i="23"/>
  <c r="C49" i="27" s="1"/>
  <c r="D49" i="27" s="1"/>
  <c r="E49" i="27" s="1"/>
  <c r="G61" i="23"/>
  <c r="F61" i="23"/>
  <c r="C48" i="27" s="1"/>
  <c r="D48" i="27" s="1"/>
  <c r="E48" i="27" s="1"/>
  <c r="G60" i="23"/>
  <c r="F60" i="23"/>
  <c r="C47" i="27" s="1"/>
  <c r="D47" i="27" s="1"/>
  <c r="E47" i="27" s="1"/>
  <c r="G59" i="23"/>
  <c r="F59" i="23"/>
  <c r="G58" i="23"/>
  <c r="F58" i="23"/>
  <c r="C38" i="27" s="1"/>
  <c r="D38" i="27" s="1"/>
  <c r="E38" i="27" s="1"/>
  <c r="G57" i="23"/>
  <c r="F57" i="23"/>
  <c r="C37" i="27" s="1"/>
  <c r="D37" i="27" s="1"/>
  <c r="E37" i="27" s="1"/>
  <c r="G56" i="23"/>
  <c r="F56" i="23"/>
  <c r="C36" i="27" s="1"/>
  <c r="D36" i="27" s="1"/>
  <c r="E36" i="27" s="1"/>
  <c r="G55" i="23"/>
  <c r="F55" i="23"/>
  <c r="C35" i="27" s="1"/>
  <c r="D35" i="27" s="1"/>
  <c r="E35" i="27" s="1"/>
  <c r="G54" i="23"/>
  <c r="F54" i="23"/>
  <c r="C53" i="27" s="1"/>
  <c r="D53" i="27" s="1"/>
  <c r="E53" i="27" s="1"/>
  <c r="G53" i="23"/>
  <c r="F53" i="23"/>
  <c r="C52" i="27" s="1"/>
  <c r="D52" i="27" s="1"/>
  <c r="E52" i="27" s="1"/>
  <c r="G52" i="23"/>
  <c r="F52" i="23"/>
  <c r="C46" i="27" s="1"/>
  <c r="D46" i="27" s="1"/>
  <c r="E46" i="27" s="1"/>
  <c r="G51" i="23"/>
  <c r="F51" i="23"/>
  <c r="C45" i="27" s="1"/>
  <c r="D45" i="27" s="1"/>
  <c r="E45" i="27" s="1"/>
  <c r="G50" i="23"/>
  <c r="F50" i="23"/>
  <c r="C34" i="27" s="1"/>
  <c r="D34" i="27" s="1"/>
  <c r="E34" i="27" s="1"/>
  <c r="G49" i="23"/>
  <c r="F49" i="23"/>
  <c r="C33" i="27" s="1"/>
  <c r="G48" i="23"/>
  <c r="F48" i="23"/>
  <c r="C19" i="27" s="1"/>
  <c r="D19" i="27" s="1"/>
  <c r="E19" i="27" s="1"/>
  <c r="G47" i="23"/>
  <c r="F47" i="23"/>
  <c r="C18" i="27" s="1"/>
  <c r="G46" i="23"/>
  <c r="F46" i="23"/>
  <c r="C17" i="27" s="1"/>
  <c r="D17" i="27" s="1"/>
  <c r="G45" i="23"/>
  <c r="F45" i="23"/>
  <c r="C25" i="27" s="1"/>
  <c r="D25" i="27" s="1"/>
  <c r="E25" i="27" s="1"/>
  <c r="G44" i="23"/>
  <c r="F44" i="23"/>
  <c r="C24" i="27" s="1"/>
  <c r="D24" i="27" s="1"/>
  <c r="E24" i="27" s="1"/>
  <c r="G43" i="23"/>
  <c r="F43" i="23"/>
  <c r="G42" i="23"/>
  <c r="F42" i="23"/>
  <c r="C40" i="27" s="1"/>
  <c r="D40" i="27" s="1"/>
  <c r="E40" i="27" s="1"/>
  <c r="G41" i="23"/>
  <c r="F41" i="23"/>
  <c r="C44" i="27" s="1"/>
  <c r="D44" i="27" s="1"/>
  <c r="E44" i="27" s="1"/>
  <c r="G40" i="23"/>
  <c r="F40" i="23"/>
  <c r="C43" i="27" s="1"/>
  <c r="D43" i="27" s="1"/>
  <c r="E43" i="27" s="1"/>
  <c r="G39" i="23"/>
  <c r="F39" i="23"/>
  <c r="G38" i="23"/>
  <c r="F38" i="23"/>
  <c r="C23" i="27" s="1"/>
  <c r="D23" i="27" s="1"/>
  <c r="E23" i="27" s="1"/>
  <c r="G37" i="23"/>
  <c r="F37" i="23"/>
  <c r="G36" i="23"/>
  <c r="F36" i="23"/>
  <c r="C15" i="27" s="1"/>
  <c r="D15" i="27" s="1"/>
  <c r="E15" i="27" s="1"/>
  <c r="G35" i="23"/>
  <c r="F35" i="23"/>
  <c r="C14" i="27" s="1"/>
  <c r="D14" i="27" s="1"/>
  <c r="E14" i="27" s="1"/>
  <c r="G34" i="23"/>
  <c r="F34" i="23"/>
  <c r="G33" i="23"/>
  <c r="F33" i="23"/>
  <c r="C13" i="27" s="1"/>
  <c r="D13" i="27" s="1"/>
  <c r="E13" i="27" s="1"/>
  <c r="G32" i="23"/>
  <c r="F32" i="23"/>
  <c r="G31" i="23"/>
  <c r="F31" i="23"/>
  <c r="G30" i="23"/>
  <c r="F30" i="23"/>
  <c r="C12" i="27" s="1"/>
  <c r="D12" i="27" s="1"/>
  <c r="E12" i="27" s="1"/>
  <c r="G29" i="23"/>
  <c r="F29" i="23"/>
  <c r="G28" i="23"/>
  <c r="F28" i="23"/>
  <c r="C32" i="27" s="1"/>
  <c r="D32" i="27" s="1"/>
  <c r="E32" i="27" s="1"/>
  <c r="G27" i="23"/>
  <c r="F27" i="23"/>
  <c r="G26" i="23"/>
  <c r="F26" i="23"/>
  <c r="C51" i="27" s="1"/>
  <c r="D51" i="27" s="1"/>
  <c r="E51" i="27" s="1"/>
  <c r="G25" i="23"/>
  <c r="F25" i="23"/>
  <c r="C50" i="27" s="1"/>
  <c r="G24" i="23"/>
  <c r="F24" i="23"/>
  <c r="C22" i="27" s="1"/>
  <c r="D22" i="27" s="1"/>
  <c r="E22" i="27" s="1"/>
  <c r="G23" i="23"/>
  <c r="F23" i="23"/>
  <c r="C21" i="27" s="1"/>
  <c r="D21" i="27" s="1"/>
  <c r="E21" i="27" s="1"/>
  <c r="G22" i="23"/>
  <c r="F22" i="23"/>
  <c r="C42" i="27" s="1"/>
  <c r="G21" i="23"/>
  <c r="F21" i="23"/>
  <c r="C11" i="27" s="1"/>
  <c r="D11" i="27" s="1"/>
  <c r="E11" i="27" s="1"/>
  <c r="G20" i="23"/>
  <c r="F20" i="23"/>
  <c r="C10" i="27" s="1"/>
  <c r="D10" i="27" s="1"/>
  <c r="E10" i="27" s="1"/>
  <c r="G19" i="23"/>
  <c r="F19" i="23"/>
  <c r="C9" i="27" s="1"/>
  <c r="D9" i="27" s="1"/>
  <c r="E9" i="27" s="1"/>
  <c r="G18" i="23"/>
  <c r="F18" i="23"/>
  <c r="C8" i="27" s="1"/>
  <c r="D8" i="27" s="1"/>
  <c r="E8" i="27" s="1"/>
  <c r="G17" i="23"/>
  <c r="F17" i="23"/>
  <c r="C7" i="27" s="1"/>
  <c r="D7" i="27" s="1"/>
  <c r="E7" i="27" s="1"/>
  <c r="G16" i="23"/>
  <c r="F16" i="23"/>
  <c r="G15" i="23"/>
  <c r="F15" i="23"/>
  <c r="C6" i="27" s="1"/>
  <c r="D6" i="27" s="1"/>
  <c r="E6" i="27" s="1"/>
  <c r="G14" i="23"/>
  <c r="F14" i="23"/>
  <c r="C5" i="27" s="1"/>
  <c r="G12" i="23"/>
  <c r="F12" i="23"/>
  <c r="C39" i="27" s="1"/>
  <c r="G11" i="23"/>
  <c r="F11" i="23"/>
  <c r="C41" i="27" s="1"/>
  <c r="G10" i="23"/>
  <c r="F10" i="23"/>
  <c r="C20" i="27" s="1"/>
  <c r="G9" i="23"/>
  <c r="F9" i="23"/>
  <c r="C31" i="27" s="1"/>
  <c r="D31" i="27" s="1"/>
  <c r="E31" i="27" s="1"/>
  <c r="G8" i="23"/>
  <c r="F8" i="23"/>
  <c r="C30" i="27" s="1"/>
  <c r="D30" i="27" s="1"/>
  <c r="E30" i="27" s="1"/>
  <c r="G7" i="23"/>
  <c r="F7" i="23"/>
  <c r="C29" i="27" s="1"/>
  <c r="D29" i="27" s="1"/>
  <c r="E29" i="27" s="1"/>
  <c r="G6" i="23"/>
  <c r="F6" i="23"/>
  <c r="C28" i="27" s="1"/>
  <c r="D28" i="27" s="1"/>
  <c r="E28" i="27" s="1"/>
  <c r="G5" i="23"/>
  <c r="F5" i="23"/>
  <c r="C27" i="27" s="1"/>
  <c r="D27" i="27" s="1"/>
  <c r="E27" i="27" s="1"/>
  <c r="G4" i="23"/>
  <c r="F4" i="23"/>
  <c r="C26" i="27" s="1"/>
  <c r="F3" i="23"/>
  <c r="C16" i="27" s="1"/>
  <c r="D50" i="27" l="1"/>
  <c r="F50" i="27"/>
  <c r="D42" i="27"/>
  <c r="F42" i="27"/>
  <c r="D41" i="27"/>
  <c r="F41" i="27"/>
  <c r="D39" i="27"/>
  <c r="F39" i="27"/>
  <c r="F33" i="27"/>
  <c r="D33" i="27"/>
  <c r="F26" i="27"/>
  <c r="D26" i="27"/>
  <c r="D20" i="27"/>
  <c r="F20" i="27"/>
  <c r="F17" i="27"/>
  <c r="D18" i="27"/>
  <c r="E18" i="27" s="1"/>
  <c r="E17" i="27"/>
  <c r="D16" i="27"/>
  <c r="F16" i="27"/>
  <c r="D5" i="27"/>
  <c r="C5" i="26"/>
  <c r="C8" i="26"/>
  <c r="D8" i="26" s="1"/>
  <c r="E8" i="26" s="1"/>
  <c r="F8" i="26" s="1"/>
  <c r="G8" i="26" s="1"/>
  <c r="C12" i="26"/>
  <c r="D12" i="26" s="1"/>
  <c r="E12" i="26" s="1"/>
  <c r="F12" i="26" s="1"/>
  <c r="G12" i="26" s="1"/>
  <c r="C14" i="26"/>
  <c r="D14" i="26" s="1"/>
  <c r="E14" i="26" s="1"/>
  <c r="F14" i="26" s="1"/>
  <c r="G14" i="26" s="1"/>
  <c r="C11" i="26"/>
  <c r="C9" i="26"/>
  <c r="C7" i="26"/>
  <c r="D7" i="26" s="1"/>
  <c r="E7" i="26" s="1"/>
  <c r="F7" i="26" s="1"/>
  <c r="G7" i="26" s="1"/>
  <c r="C6" i="26"/>
  <c r="D6" i="26" s="1"/>
  <c r="E6" i="26" s="1"/>
  <c r="F6" i="26" s="1"/>
  <c r="G6" i="26" s="1"/>
  <c r="C13" i="26"/>
  <c r="D13" i="26" s="1"/>
  <c r="E13" i="26" s="1"/>
  <c r="F13" i="26" s="1"/>
  <c r="G13" i="26" s="1"/>
  <c r="C10" i="26"/>
  <c r="D10" i="26" s="1"/>
  <c r="E10" i="26" s="1"/>
  <c r="F10" i="26" s="1"/>
  <c r="G10" i="26" s="1"/>
  <c r="D5" i="26" l="1"/>
  <c r="E5" i="26" s="1"/>
  <c r="C15" i="26"/>
  <c r="H17" i="27"/>
  <c r="G50" i="27"/>
  <c r="E50" i="27"/>
  <c r="H50" i="27" s="1"/>
  <c r="E42" i="27"/>
  <c r="H42" i="27" s="1"/>
  <c r="G42" i="27"/>
  <c r="G41" i="27"/>
  <c r="E41" i="27"/>
  <c r="H41" i="27" s="1"/>
  <c r="G39" i="27"/>
  <c r="E39" i="27"/>
  <c r="H39" i="27" s="1"/>
  <c r="G33" i="27"/>
  <c r="E33" i="27"/>
  <c r="H33" i="27" s="1"/>
  <c r="G26" i="27"/>
  <c r="E26" i="27"/>
  <c r="H26" i="27" s="1"/>
  <c r="G17" i="27"/>
  <c r="E20" i="27"/>
  <c r="H20" i="27" s="1"/>
  <c r="G20" i="27"/>
  <c r="G16" i="27"/>
  <c r="E16" i="27"/>
  <c r="H16" i="27" s="1"/>
  <c r="E5" i="27"/>
  <c r="H4" i="27" s="1"/>
  <c r="G4" i="27"/>
  <c r="D9" i="26"/>
  <c r="E9" i="26" s="1"/>
  <c r="F9" i="26" s="1"/>
  <c r="G9" i="26" s="1"/>
  <c r="D11" i="26"/>
  <c r="D15" i="26" l="1"/>
  <c r="E11" i="26"/>
  <c r="F11" i="26" s="1"/>
  <c r="G11" i="26" s="1"/>
  <c r="F5" i="26"/>
  <c r="F15" i="26" l="1"/>
  <c r="G5" i="26"/>
  <c r="E15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IVONN</author>
    <author>tc={87D12447-53E9-4A1E-BB28-65FD533B154A}</author>
  </authors>
  <commentList>
    <comment ref="I18" authorId="0" shapeId="0" xr:uid="{B1D2D8F5-A9C4-4067-B709-9E8325B641BB}">
      <text>
        <r>
          <rPr>
            <b/>
            <sz val="9"/>
            <color indexed="81"/>
            <rFont val="Tahoma"/>
            <family val="2"/>
          </rPr>
          <t>IVONN:</t>
        </r>
        <r>
          <rPr>
            <sz val="9"/>
            <color indexed="81"/>
            <rFont val="Tahoma"/>
            <family val="2"/>
          </rPr>
          <t xml:space="preserve">
Pico de demanda mensual de cada nodo, en 2034</t>
        </r>
      </text>
    </comment>
    <comment ref="I30" authorId="1" shapeId="0" xr:uid="{87D12447-53E9-4A1E-BB28-65FD533B154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 de Volúmenes/nodo de demanda según la región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tc={CB602477-BC46-4F9D-87AA-A96E11BFA5E0}</author>
  </authors>
  <commentList>
    <comment ref="C3" authorId="0" shapeId="0" xr:uid="{CB602477-BC46-4F9D-87AA-A96E11BFA5E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Según reunión con Camilo Q. del 17 de julio de 2025, este sería la recomendación a incluir en el PIAGLP. </t>
      </text>
    </comment>
  </commentList>
</comments>
</file>

<file path=xl/sharedStrings.xml><?xml version="1.0" encoding="utf-8"?>
<sst xmlns="http://schemas.openxmlformats.org/spreadsheetml/2006/main" count="536" uniqueCount="202">
  <si>
    <t>AMAZONAS</t>
  </si>
  <si>
    <t>ANTIOQUIA</t>
  </si>
  <si>
    <t>ARAUCA</t>
  </si>
  <si>
    <t>BOLIVAR</t>
  </si>
  <si>
    <t>ATLANTICO</t>
  </si>
  <si>
    <t>CORDOBA</t>
  </si>
  <si>
    <t>SUCRE</t>
  </si>
  <si>
    <t>BOYACA</t>
  </si>
  <si>
    <t>CALDAS</t>
  </si>
  <si>
    <t>CAQUETA</t>
  </si>
  <si>
    <t>CASANARE</t>
  </si>
  <si>
    <t>CAUCA</t>
  </si>
  <si>
    <t>LA GUAJIRA</t>
  </si>
  <si>
    <t>MAGDALENA</t>
  </si>
  <si>
    <t>CHOCO</t>
  </si>
  <si>
    <t>CUNDINAMARCA</t>
  </si>
  <si>
    <t>BOGOTA, D.C.</t>
  </si>
  <si>
    <t>GUAINIA</t>
  </si>
  <si>
    <t>GUAVIARE</t>
  </si>
  <si>
    <t>VAUPES</t>
  </si>
  <si>
    <t>HUILA</t>
  </si>
  <si>
    <t>META</t>
  </si>
  <si>
    <t>VICHADA</t>
  </si>
  <si>
    <t>NORTE DE SANTANDER</t>
  </si>
  <si>
    <t>PUTUMAYO</t>
  </si>
  <si>
    <t>QUINDIO</t>
  </si>
  <si>
    <t>RISARALDA</t>
  </si>
  <si>
    <t>SANTANDER</t>
  </si>
  <si>
    <t>TOLIMA</t>
  </si>
  <si>
    <t>VALLE DEL CAUCA</t>
  </si>
  <si>
    <t>Neiva</t>
  </si>
  <si>
    <t>Yumbo</t>
  </si>
  <si>
    <t>Departamento</t>
  </si>
  <si>
    <t>CESAR</t>
  </si>
  <si>
    <t>Etiquetas de fila</t>
  </si>
  <si>
    <t>Total general</t>
  </si>
  <si>
    <t>Nodo UPME</t>
  </si>
  <si>
    <t>Leticia 1</t>
  </si>
  <si>
    <t>Apartadó 2</t>
  </si>
  <si>
    <t>Bello 3</t>
  </si>
  <si>
    <t>Bolombolo 6</t>
  </si>
  <si>
    <t>Caucasia 4</t>
  </si>
  <si>
    <t>Marinilla 5</t>
  </si>
  <si>
    <t>Yarumal 7</t>
  </si>
  <si>
    <t>Saravena 8</t>
  </si>
  <si>
    <t>San Andrés 9</t>
  </si>
  <si>
    <t>Cartagena 10</t>
  </si>
  <si>
    <t>Chiquinquira 11</t>
  </si>
  <si>
    <t>Sogamoso 12</t>
  </si>
  <si>
    <t>Sopo 13</t>
  </si>
  <si>
    <t>Tunja 14</t>
  </si>
  <si>
    <t>Manizales 15</t>
  </si>
  <si>
    <t>Florencia 16</t>
  </si>
  <si>
    <t>Tauramena 18</t>
  </si>
  <si>
    <t>Yopal 17</t>
  </si>
  <si>
    <t>Olaya Herrera 37</t>
  </si>
  <si>
    <t>Popayan 19</t>
  </si>
  <si>
    <t>Bosconia 20</t>
  </si>
  <si>
    <t>Quibdo 21</t>
  </si>
  <si>
    <t>Flandes 25</t>
  </si>
  <si>
    <t>La Mesa 26</t>
  </si>
  <si>
    <t>Madrid 22</t>
  </si>
  <si>
    <t>Mosquera 23</t>
  </si>
  <si>
    <t>Pto Salgar 24</t>
  </si>
  <si>
    <t>Soacha 28</t>
  </si>
  <si>
    <t>Ubaque 29</t>
  </si>
  <si>
    <t>Villeta 27</t>
  </si>
  <si>
    <t>Guaviare 30</t>
  </si>
  <si>
    <t>Neiva 31</t>
  </si>
  <si>
    <t>Pitalito 32</t>
  </si>
  <si>
    <t>Villahermosa 33</t>
  </si>
  <si>
    <t>Villavicencio 34</t>
  </si>
  <si>
    <t>El Espino 35</t>
  </si>
  <si>
    <t>Espriella 36</t>
  </si>
  <si>
    <t>Pasto 38</t>
  </si>
  <si>
    <t>Cucuta 39</t>
  </si>
  <si>
    <t>Ocaña 40</t>
  </si>
  <si>
    <t>Mocoa 41</t>
  </si>
  <si>
    <t>Puerto Asis 42</t>
  </si>
  <si>
    <t>Armenia 52</t>
  </si>
  <si>
    <t>Pereira 43</t>
  </si>
  <si>
    <t>Cimitarra 45</t>
  </si>
  <si>
    <t>Giron 44</t>
  </si>
  <si>
    <t>Malaga 46</t>
  </si>
  <si>
    <t>Pinchote 47</t>
  </si>
  <si>
    <t>Ibague 48</t>
  </si>
  <si>
    <t>Saldaña 49</t>
  </si>
  <si>
    <t>Cartago 50</t>
  </si>
  <si>
    <t>Yumbo 51</t>
  </si>
  <si>
    <t>NorOriente</t>
  </si>
  <si>
    <t>NorOccidente</t>
  </si>
  <si>
    <t>Centro</t>
  </si>
  <si>
    <t>SurOccidente</t>
  </si>
  <si>
    <t>Norte</t>
  </si>
  <si>
    <t>Sur</t>
  </si>
  <si>
    <t>EE Amazonas</t>
  </si>
  <si>
    <t>EE Nariño</t>
  </si>
  <si>
    <t>Leticia</t>
  </si>
  <si>
    <t>Pasto</t>
  </si>
  <si>
    <t>SAI</t>
  </si>
  <si>
    <t>Villavicencio</t>
  </si>
  <si>
    <t>Suma de Cantidad Almacenamiento Tonelada</t>
  </si>
  <si>
    <t>Suma de Demanda x Nodo t/mes</t>
  </si>
  <si>
    <t>Promedio de Total dias</t>
  </si>
  <si>
    <t>ARCH. SAN ANDRES, P Y SC.</t>
  </si>
  <si>
    <t>EE Oriente</t>
  </si>
  <si>
    <t>Región</t>
  </si>
  <si>
    <t>d1</t>
  </si>
  <si>
    <t>d3</t>
  </si>
  <si>
    <t>d6</t>
  </si>
  <si>
    <t>d4</t>
  </si>
  <si>
    <t>d5</t>
  </si>
  <si>
    <t>d7</t>
  </si>
  <si>
    <t>d2</t>
  </si>
  <si>
    <t>d8</t>
  </si>
  <si>
    <t>d9</t>
  </si>
  <si>
    <t>d10</t>
  </si>
  <si>
    <t>d28</t>
  </si>
  <si>
    <t>d23</t>
  </si>
  <si>
    <t>d22</t>
  </si>
  <si>
    <t>d11</t>
  </si>
  <si>
    <t>d12</t>
  </si>
  <si>
    <t>d13</t>
  </si>
  <si>
    <t>d14</t>
  </si>
  <si>
    <t>d15</t>
  </si>
  <si>
    <t>d16</t>
  </si>
  <si>
    <t>d18</t>
  </si>
  <si>
    <t>d17</t>
  </si>
  <si>
    <t>d37</t>
  </si>
  <si>
    <t>d19</t>
  </si>
  <si>
    <t>d20</t>
  </si>
  <si>
    <t>d21</t>
  </si>
  <si>
    <t>d25</t>
  </si>
  <si>
    <t>d26</t>
  </si>
  <si>
    <t>d24</t>
  </si>
  <si>
    <t>d29</t>
  </si>
  <si>
    <t>d27</t>
  </si>
  <si>
    <t>d30</t>
  </si>
  <si>
    <t>d31</t>
  </si>
  <si>
    <t>d32</t>
  </si>
  <si>
    <t>d33</t>
  </si>
  <si>
    <t>d34</t>
  </si>
  <si>
    <t>d35</t>
  </si>
  <si>
    <t>d36</t>
  </si>
  <si>
    <t>d38</t>
  </si>
  <si>
    <t>d39</t>
  </si>
  <si>
    <t>d40</t>
  </si>
  <si>
    <t>d41</t>
  </si>
  <si>
    <t>d42</t>
  </si>
  <si>
    <t>d52</t>
  </si>
  <si>
    <t>d43</t>
  </si>
  <si>
    <t>d45</t>
  </si>
  <si>
    <t>d44</t>
  </si>
  <si>
    <t>d46</t>
  </si>
  <si>
    <t>d47</t>
  </si>
  <si>
    <t>d48</t>
  </si>
  <si>
    <t>d49</t>
  </si>
  <si>
    <t>d50</t>
  </si>
  <si>
    <t>d51</t>
  </si>
  <si>
    <t>gal</t>
  </si>
  <si>
    <t>Kg/galon</t>
  </si>
  <si>
    <t>Soacha</t>
  </si>
  <si>
    <t>Bello</t>
  </si>
  <si>
    <t>Girón</t>
  </si>
  <si>
    <t>NARIÑO</t>
  </si>
  <si>
    <t>Vol AE (Ton)</t>
  </si>
  <si>
    <t>ID Nodo</t>
  </si>
  <si>
    <t>Volumenes (BBL)</t>
  </si>
  <si>
    <t>Umbrales (THRES)</t>
  </si>
  <si>
    <t>Nodos Demanda</t>
  </si>
  <si>
    <t xml:space="preserve">Región </t>
  </si>
  <si>
    <t>Thres 0.01</t>
  </si>
  <si>
    <t>Demanda máxima del horizonte</t>
  </si>
  <si>
    <t>Resultados agrupados por regiones</t>
  </si>
  <si>
    <t>Versión 4 (final)</t>
  </si>
  <si>
    <t>días</t>
  </si>
  <si>
    <t>Demanda Máx (Ton)</t>
  </si>
  <si>
    <t>Vol (bbl)</t>
  </si>
  <si>
    <t>Vol (gal)</t>
  </si>
  <si>
    <t>Vol (kg)</t>
  </si>
  <si>
    <t>Ciudad</t>
  </si>
  <si>
    <t>San Andrés PSC</t>
  </si>
  <si>
    <t>Total</t>
  </si>
  <si>
    <t>AE nodo</t>
  </si>
  <si>
    <t>(Ton)</t>
  </si>
  <si>
    <t>AE región (Ton)</t>
  </si>
  <si>
    <t>Ubicación recomendada para el AE</t>
  </si>
  <si>
    <t>Chiquinquirá 11</t>
  </si>
  <si>
    <t>Pto. Salgar 24</t>
  </si>
  <si>
    <t>Quibdó 21</t>
  </si>
  <si>
    <t>Cúcuta 39</t>
  </si>
  <si>
    <t>Girón 44</t>
  </si>
  <si>
    <t>Málaga 46</t>
  </si>
  <si>
    <t>San Andrés</t>
  </si>
  <si>
    <t>Puerto Asís 42</t>
  </si>
  <si>
    <t>Ibagué 48</t>
  </si>
  <si>
    <t>Popayán 19</t>
  </si>
  <si>
    <t>(Bbl)</t>
  </si>
  <si>
    <t>AE región (Bbl)</t>
  </si>
  <si>
    <t>AE región (gal)</t>
  </si>
  <si>
    <t>(gal)</t>
  </si>
  <si>
    <t>Bosconia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</si>
</sst>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Nunito"/>
    </font>
    <font>
      <b/>
      <sz val="10"/>
      <color theme="0"/>
      <name val="Nunito"/>
    </font>
    <font>
      <sz val="11"/>
      <color theme="1"/>
      <name val="Nunito"/>
    </font>
    <font>
      <b/>
      <sz val="10"/>
      <color theme="1"/>
      <name val="Nunito"/>
    </font>
    <font>
      <u val="singleAccounting"/>
      <sz val="10"/>
      <color theme="1"/>
      <name val="Nunito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theme="1"/>
      <name val="Nunito"/>
    </font>
    <font>
      <b/>
      <sz val="11"/>
      <color theme="0"/>
      <name val="Aptos Narrow"/>
      <family val="2"/>
      <scheme val="minor"/>
    </font>
    <font>
      <b/>
      <sz val="10"/>
      <name val="Nunito"/>
    </font>
    <font>
      <b/>
      <sz val="7"/>
      <color rgb="FFFFFFFF"/>
      <name val="Nunito"/>
    </font>
    <font>
      <sz val="7"/>
      <color rgb="FF000000"/>
      <name val="Nunito"/>
    </font>
    <font>
      <sz val="9"/>
      <color indexed="81"/>
      <name val="Tahoma"/>
      <charset val="1"/>
    </font>
  </fonts>
  <fills count="1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87FDD"/>
        <bgColor indexed="64"/>
      </patternFill>
    </fill>
    <fill>
      <patternFill patternType="solid">
        <fgColor rgb="FF0A8C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1">
    <xf numFmtId="0" fontId="0" fillId="0" borderId="0" xfId="0"/>
    <xf numFmtId="43" fontId="0" fillId="0" borderId="0" xfId="0" applyNumberFormat="1"/>
    <xf numFmtId="0" fontId="0" fillId="0" borderId="0" xfId="0" applyAlignment="1">
      <alignment horizontal="left"/>
    </xf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/>
    <xf numFmtId="17" fontId="3" fillId="2" borderId="0" xfId="0" applyNumberFormat="1" applyFont="1" applyFill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7" fontId="3" fillId="2" borderId="0" xfId="0" applyNumberFormat="1" applyFont="1" applyFill="1" applyAlignment="1">
      <alignment horizontal="left" vertical="center"/>
    </xf>
    <xf numFmtId="165" fontId="2" fillId="0" borderId="2" xfId="1" applyNumberFormat="1" applyFont="1" applyFill="1" applyBorder="1" applyAlignment="1">
      <alignment horizontal="center"/>
    </xf>
    <xf numFmtId="165" fontId="2" fillId="0" borderId="2" xfId="0" applyNumberFormat="1" applyFont="1" applyBorder="1"/>
    <xf numFmtId="0" fontId="2" fillId="0" borderId="2" xfId="0" applyFont="1" applyBorder="1"/>
    <xf numFmtId="0" fontId="2" fillId="0" borderId="0" xfId="0" applyFont="1" applyAlignment="1">
      <alignment horizontal="left" vertical="center"/>
    </xf>
    <xf numFmtId="165" fontId="2" fillId="0" borderId="0" xfId="1" applyNumberFormat="1" applyFont="1"/>
    <xf numFmtId="17" fontId="3" fillId="2" borderId="2" xfId="0" applyNumberFormat="1" applyFont="1" applyFill="1" applyBorder="1" applyAlignment="1">
      <alignment horizontal="center" vertical="center" wrapText="1"/>
    </xf>
    <xf numFmtId="17" fontId="3" fillId="2" borderId="0" xfId="0" applyNumberFormat="1" applyFont="1" applyFill="1" applyAlignment="1">
      <alignment horizontal="center" vertical="center" wrapText="1"/>
    </xf>
    <xf numFmtId="165" fontId="3" fillId="2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2" fillId="12" borderId="2" xfId="1" applyNumberFormat="1" applyFont="1" applyFill="1" applyBorder="1" applyAlignment="1">
      <alignment horizontal="center"/>
    </xf>
    <xf numFmtId="165" fontId="2" fillId="0" borderId="0" xfId="1" applyNumberFormat="1" applyFont="1" applyAlignment="1"/>
    <xf numFmtId="165" fontId="5" fillId="0" borderId="0" xfId="1" applyNumberFormat="1" applyFont="1" applyAlignment="1"/>
    <xf numFmtId="43" fontId="2" fillId="0" borderId="0" xfId="1" applyFont="1" applyAlignment="1">
      <alignment horizontal="left"/>
    </xf>
    <xf numFmtId="165" fontId="5" fillId="0" borderId="0" xfId="1" applyNumberFormat="1" applyFont="1" applyAlignment="1">
      <alignment horizontal="right"/>
    </xf>
    <xf numFmtId="165" fontId="2" fillId="4" borderId="2" xfId="1" applyNumberFormat="1" applyFont="1" applyFill="1" applyBorder="1" applyAlignment="1">
      <alignment horizontal="center"/>
    </xf>
    <xf numFmtId="165" fontId="5" fillId="0" borderId="0" xfId="1" applyNumberFormat="1" applyFont="1" applyBorder="1" applyAlignment="1">
      <alignment horizontal="right"/>
    </xf>
    <xf numFmtId="165" fontId="2" fillId="0" borderId="0" xfId="1" applyNumberFormat="1" applyFont="1" applyBorder="1" applyAlignment="1"/>
    <xf numFmtId="0" fontId="2" fillId="5" borderId="2" xfId="0" applyFont="1" applyFill="1" applyBorder="1" applyAlignment="1">
      <alignment horizontal="left"/>
    </xf>
    <xf numFmtId="165" fontId="2" fillId="0" borderId="0" xfId="1" applyNumberFormat="1" applyFont="1" applyFill="1" applyBorder="1"/>
    <xf numFmtId="165" fontId="5" fillId="0" borderId="0" xfId="1" applyNumberFormat="1" applyFont="1" applyBorder="1" applyAlignment="1"/>
    <xf numFmtId="17" fontId="3" fillId="2" borderId="0" xfId="0" applyNumberFormat="1" applyFont="1" applyFill="1" applyAlignment="1">
      <alignment horizontal="center" wrapText="1"/>
    </xf>
    <xf numFmtId="17" fontId="3" fillId="2" borderId="2" xfId="0" applyNumberFormat="1" applyFont="1" applyFill="1" applyBorder="1" applyAlignment="1">
      <alignment horizontal="center" vertical="center"/>
    </xf>
    <xf numFmtId="165" fontId="9" fillId="0" borderId="0" xfId="1" applyNumberFormat="1" applyFont="1" applyBorder="1" applyAlignment="1"/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/>
    <xf numFmtId="0" fontId="10" fillId="2" borderId="0" xfId="0" applyFont="1" applyFill="1" applyAlignment="1">
      <alignment horizontal="right"/>
    </xf>
    <xf numFmtId="0" fontId="12" fillId="17" borderId="9" xfId="0" applyFont="1" applyFill="1" applyBorder="1" applyAlignment="1">
      <alignment horizontal="center" vertical="center" wrapText="1"/>
    </xf>
    <xf numFmtId="0" fontId="12" fillId="17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3" fontId="13" fillId="0" borderId="10" xfId="0" applyNumberFormat="1" applyFont="1" applyBorder="1" applyAlignment="1">
      <alignment horizontal="center" vertical="center"/>
    </xf>
    <xf numFmtId="0" fontId="13" fillId="7" borderId="8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3" fontId="13" fillId="7" borderId="10" xfId="0" applyNumberFormat="1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 wrapText="1"/>
    </xf>
    <xf numFmtId="165" fontId="12" fillId="17" borderId="9" xfId="1" applyNumberFormat="1" applyFont="1" applyFill="1" applyBorder="1" applyAlignment="1">
      <alignment horizontal="center" vertical="center" wrapText="1"/>
    </xf>
    <xf numFmtId="165" fontId="12" fillId="17" borderId="10" xfId="1" applyNumberFormat="1" applyFont="1" applyFill="1" applyBorder="1" applyAlignment="1">
      <alignment horizontal="center" vertical="center" wrapText="1"/>
    </xf>
    <xf numFmtId="165" fontId="13" fillId="0" borderId="10" xfId="1" applyNumberFormat="1" applyFont="1" applyFill="1" applyBorder="1" applyAlignment="1">
      <alignment horizontal="center" vertical="center"/>
    </xf>
    <xf numFmtId="165" fontId="13" fillId="7" borderId="10" xfId="1" applyNumberFormat="1" applyFont="1" applyFill="1" applyBorder="1" applyAlignment="1">
      <alignment horizontal="center" vertical="center"/>
    </xf>
    <xf numFmtId="165" fontId="0" fillId="0" borderId="0" xfId="1" applyNumberFormat="1" applyFont="1" applyAlignment="1">
      <alignment horizontal="center"/>
    </xf>
    <xf numFmtId="165" fontId="2" fillId="0" borderId="2" xfId="0" applyNumberFormat="1" applyFont="1" applyBorder="1" applyAlignment="1">
      <alignment vertical="center"/>
    </xf>
    <xf numFmtId="165" fontId="5" fillId="0" borderId="2" xfId="1" applyNumberFormat="1" applyFont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3" fontId="13" fillId="0" borderId="7" xfId="0" applyNumberFormat="1" applyFont="1" applyBorder="1" applyAlignment="1">
      <alignment horizontal="center" vertical="center"/>
    </xf>
    <xf numFmtId="3" fontId="13" fillId="0" borderId="11" xfId="0" applyNumberFormat="1" applyFont="1" applyBorder="1" applyAlignment="1">
      <alignment horizontal="center" vertical="center"/>
    </xf>
    <xf numFmtId="3" fontId="13" fillId="0" borderId="8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17" borderId="7" xfId="0" applyFont="1" applyFill="1" applyBorder="1" applyAlignment="1">
      <alignment horizontal="center" vertical="center" wrapText="1"/>
    </xf>
    <xf numFmtId="0" fontId="12" fillId="17" borderId="8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/>
    </xf>
    <xf numFmtId="0" fontId="13" fillId="7" borderId="11" xfId="0" applyFont="1" applyFill="1" applyBorder="1" applyAlignment="1">
      <alignment horizontal="center" vertical="center"/>
    </xf>
    <xf numFmtId="0" fontId="13" fillId="7" borderId="8" xfId="0" applyFont="1" applyFill="1" applyBorder="1" applyAlignment="1">
      <alignment horizontal="center" vertical="center"/>
    </xf>
    <xf numFmtId="3" fontId="13" fillId="7" borderId="7" xfId="0" applyNumberFormat="1" applyFont="1" applyFill="1" applyBorder="1" applyAlignment="1">
      <alignment horizontal="center" vertical="center"/>
    </xf>
    <xf numFmtId="3" fontId="13" fillId="7" borderId="11" xfId="0" applyNumberFormat="1" applyFont="1" applyFill="1" applyBorder="1" applyAlignment="1">
      <alignment horizontal="center" vertical="center"/>
    </xf>
    <xf numFmtId="3" fontId="13" fillId="7" borderId="8" xfId="0" applyNumberFormat="1" applyFont="1" applyFill="1" applyBorder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11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 wrapText="1"/>
    </xf>
    <xf numFmtId="165" fontId="11" fillId="3" borderId="0" xfId="1" applyNumberFormat="1" applyFont="1" applyFill="1" applyAlignment="1">
      <alignment horizontal="center" vertical="center"/>
    </xf>
    <xf numFmtId="0" fontId="2" fillId="0" borderId="0" xfId="0" applyFont="1" applyBorder="1"/>
    <xf numFmtId="165" fontId="6" fillId="0" borderId="0" xfId="1" applyNumberFormat="1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165" fontId="2" fillId="0" borderId="0" xfId="1" applyNumberFormat="1" applyFont="1" applyBorder="1" applyAlignment="1">
      <alignment horizontal="right"/>
    </xf>
    <xf numFmtId="43" fontId="2" fillId="0" borderId="0" xfId="1" applyFont="1" applyFill="1" applyAlignment="1">
      <alignment horizontal="left"/>
    </xf>
    <xf numFmtId="165" fontId="2" fillId="0" borderId="0" xfId="1" applyNumberFormat="1" applyFont="1" applyFill="1" applyAlignment="1"/>
    <xf numFmtId="0" fontId="2" fillId="0" borderId="0" xfId="0" applyFont="1" applyFill="1"/>
    <xf numFmtId="165" fontId="2" fillId="0" borderId="2" xfId="0" applyNumberFormat="1" applyFont="1" applyFill="1" applyBorder="1"/>
    <xf numFmtId="165" fontId="2" fillId="0" borderId="0" xfId="1" applyNumberFormat="1" applyFont="1" applyFill="1" applyBorder="1" applyAlignment="1"/>
    <xf numFmtId="165" fontId="2" fillId="0" borderId="0" xfId="0" applyNumberFormat="1" applyFont="1" applyFill="1" applyBorder="1"/>
    <xf numFmtId="2" fontId="2" fillId="0" borderId="2" xfId="0" applyNumberFormat="1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/>
    <xf numFmtId="165" fontId="2" fillId="0" borderId="2" xfId="1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/>
    </xf>
    <xf numFmtId="2" fontId="2" fillId="0" borderId="3" xfId="0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/>
    <xf numFmtId="2" fontId="2" fillId="0" borderId="4" xfId="0" applyNumberFormat="1" applyFont="1" applyFill="1" applyBorder="1" applyAlignment="1">
      <alignment horizontal="left" vertical="center"/>
    </xf>
    <xf numFmtId="2" fontId="2" fillId="0" borderId="5" xfId="0" applyNumberFormat="1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left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165" fontId="3" fillId="2" borderId="0" xfId="1" applyNumberFormat="1" applyFont="1" applyFill="1" applyBorder="1" applyAlignment="1">
      <alignment wrapText="1"/>
    </xf>
    <xf numFmtId="0" fontId="4" fillId="6" borderId="3" xfId="0" applyFont="1" applyFill="1" applyBorder="1" applyAlignment="1">
      <alignment horizontal="left"/>
    </xf>
    <xf numFmtId="0" fontId="4" fillId="9" borderId="3" xfId="0" applyFont="1" applyFill="1" applyBorder="1" applyAlignment="1">
      <alignment horizontal="left" vertical="center"/>
    </xf>
    <xf numFmtId="0" fontId="4" fillId="7" borderId="3" xfId="0" applyFont="1" applyFill="1" applyBorder="1" applyAlignment="1">
      <alignment horizontal="left" vertical="center"/>
    </xf>
    <xf numFmtId="0" fontId="4" fillId="10" borderId="3" xfId="0" applyFont="1" applyFill="1" applyBorder="1" applyAlignment="1">
      <alignment horizontal="left" vertical="center"/>
    </xf>
    <xf numFmtId="0" fontId="4" fillId="11" borderId="3" xfId="0" applyFont="1" applyFill="1" applyBorder="1" applyAlignment="1">
      <alignment horizontal="left" vertical="center"/>
    </xf>
    <xf numFmtId="0" fontId="4" fillId="16" borderId="3" xfId="0" applyFont="1" applyFill="1" applyBorder="1" applyAlignment="1">
      <alignment horizontal="left" vertical="center"/>
    </xf>
    <xf numFmtId="0" fontId="4" fillId="15" borderId="3" xfId="0" applyFont="1" applyFill="1" applyBorder="1"/>
    <xf numFmtId="0" fontId="4" fillId="14" borderId="3" xfId="0" applyFont="1" applyFill="1" applyBorder="1"/>
    <xf numFmtId="0" fontId="4" fillId="8" borderId="3" xfId="0" applyFont="1" applyFill="1" applyBorder="1"/>
    <xf numFmtId="0" fontId="4" fillId="13" borderId="3" xfId="0" applyFont="1" applyFill="1" applyBorder="1"/>
    <xf numFmtId="165" fontId="2" fillId="0" borderId="2" xfId="1" applyNumberFormat="1" applyFont="1" applyFill="1" applyBorder="1" applyAlignment="1"/>
  </cellXfs>
  <cellStyles count="2">
    <cellStyle name="Millares" xfId="1" builtinId="3"/>
    <cellStyle name="Normal" xfId="0" builtinId="0"/>
  </cellStyles>
  <dxfs count="1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numFmt numFmtId="164" formatCode="0.0"/>
    </dxf>
    <dxf>
      <alignment wrapText="1"/>
    </dxf>
    <dxf>
      <alignment wrapText="1"/>
    </dxf>
  </dxfs>
  <tableStyles count="0" defaultTableStyle="TableStyleMedium2" defaultPivotStyle="PivotStyleLight16"/>
  <colors>
    <mruColors>
      <color rgb="FF987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onn Mariño Higuera" id="{86F19F8A-41E4-410E-AFA5-A27A44060885}" userId="b0fed8db4c32b306" providerId="Windows Live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ider Camilo Quintana Suarez" refreshedDate="45749.762830902779" createdVersion="8" refreshedVersion="8" minRefreshableVersion="3" recordCount="66" xr:uid="{D163F5E0-307E-409A-A128-127BE9F9825B}">
  <cacheSource type="worksheet">
    <worksheetSource ref="A1:K67" sheet="AlmacenamientoxNodo"/>
  </cacheSource>
  <cacheFields count="11">
    <cacheField name="Departamento" numFmtId="0">
      <sharedItems count="33">
        <s v="AMAZONAS"/>
        <s v="ANTIOQUIA"/>
        <s v="ARAUCA"/>
        <s v="ARCH. SAN ANDRES, P Y SC."/>
        <s v="ATLANTICO"/>
        <s v="BOGOTA, D.C."/>
        <s v="BOLIVAR"/>
        <s v="BOYACA"/>
        <s v="CALDAS"/>
        <s v="CAQUETA"/>
        <s v="CASANARE"/>
        <s v="CAUCA"/>
        <s v="CESAR"/>
        <s v="CHOCO"/>
        <s v="CORDOBA"/>
        <s v="CUNDINAMARCA"/>
        <s v="GUAINIA"/>
        <s v="GUAVIARE"/>
        <s v="HUILA"/>
        <s v="LA GUAJIRA"/>
        <s v="MAGDALENA"/>
        <s v="META"/>
        <s v="NARINO"/>
        <s v="NORTE DE SANTANDER"/>
        <s v="PUTUMAYO"/>
        <s v="QUINDIO"/>
        <s v="RISARALDA"/>
        <s v="SANTANDER"/>
        <s v="SUCRE"/>
        <s v="TOLIMA"/>
        <s v="VALLE DEL CAUCA"/>
        <s v="VAUPES"/>
        <s v="VICHADA"/>
      </sharedItems>
    </cacheField>
    <cacheField name="Demanda Departamento Agrupados" numFmtId="0">
      <sharedItems containsBlank="1" containsMixedTypes="1" containsNumber="1" minValue="148.4504496769803" maxValue="9919.0703316707131"/>
    </cacheField>
    <cacheField name="Nodo UPME" numFmtId="0">
      <sharedItems/>
    </cacheField>
    <cacheField name="% Ponderado Demanda" numFmtId="0">
      <sharedItems containsString="0" containsBlank="1" containsNumber="1" minValue="0.33691009432723834" maxValue="100"/>
    </cacheField>
    <cacheField name="Demanda x Nodo t/mes" numFmtId="43">
      <sharedItems containsSemiMixedTypes="0" containsString="0" containsNumber="1" minValue="13.195103933084249" maxValue="5234.8898748881757"/>
    </cacheField>
    <cacheField name="Nodo Estrategico" numFmtId="0">
      <sharedItems count="11">
        <s v="EE Amazonas"/>
        <s v="NorOccidente"/>
        <s v="EE Oriente"/>
        <s v="SAI"/>
        <s v="Norte"/>
        <s v="Centro"/>
        <s v="Sur"/>
        <s v="SurOccidente"/>
        <s v="EE Nariño"/>
        <s v="NorOriente"/>
        <s v="SAI|" u="1"/>
      </sharedItems>
    </cacheField>
    <cacheField name="Ubicación" numFmtId="0">
      <sharedItems/>
    </cacheField>
    <cacheField name="Dias Importación" numFmtId="0">
      <sharedItems containsSemiMixedTypes="0" containsString="0" containsNumber="1" containsInteger="1" minValue="15" maxValue="15"/>
    </cacheField>
    <cacheField name="Dias Internación" numFmtId="0">
      <sharedItems containsSemiMixedTypes="0" containsString="0" containsNumber="1" minValue="0" maxValue="14"/>
    </cacheField>
    <cacheField name="Total dias" numFmtId="0">
      <sharedItems containsSemiMixedTypes="0" containsString="0" containsNumber="1" minValue="15" maxValue="29"/>
    </cacheField>
    <cacheField name="Cantidad Almacenamiento Tonelada" numFmtId="43">
      <sharedItems containsSemiMixedTypes="0" containsString="0" containsNumber="1" minValue="7.2573071631963364" maxValue="3052.563615953294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">
  <r>
    <x v="0"/>
    <n v="148.4504496769803"/>
    <s v="Leticia 1"/>
    <n v="100"/>
    <n v="516.25914825329733"/>
    <x v="0"/>
    <s v="Leticia"/>
    <n v="15"/>
    <n v="14"/>
    <n v="29"/>
    <n v="499.05050997818745"/>
  </r>
  <r>
    <x v="1"/>
    <n v="9919.0703316707131"/>
    <s v="Bello 3"/>
    <n v="18.703014832915688"/>
    <n v="4739.2099991518971"/>
    <x v="1"/>
    <s v="Medellin-Bello"/>
    <n v="15"/>
    <n v="1.5"/>
    <n v="16.5"/>
    <n v="2606.5654995335435"/>
  </r>
  <r>
    <x v="1"/>
    <n v="9919.0703316707131"/>
    <s v="Bolombolo 6"/>
    <n v="44.924656970758853"/>
    <n v="1270.5615344454927"/>
    <x v="1"/>
    <s v="Medellin-Bello"/>
    <n v="15"/>
    <n v="1.5"/>
    <n v="16.5"/>
    <n v="698.80884394502095"/>
  </r>
  <r>
    <x v="1"/>
    <n v="9919.0703316707131"/>
    <s v="Caucasia 4"/>
    <n v="12.535010735760942"/>
    <n v="602.21720087245455"/>
    <x v="1"/>
    <s v="Medellin-Bello"/>
    <n v="15"/>
    <n v="1.5"/>
    <n v="16.5"/>
    <n v="331.21946047985"/>
  </r>
  <r>
    <x v="1"/>
    <n v="9919.0703316707131"/>
    <s v="Marinilla 5"/>
    <n v="5.9258287510867316"/>
    <n v="1497.7549874368633"/>
    <x v="1"/>
    <s v="Medellin-Bello"/>
    <n v="15"/>
    <n v="1.5"/>
    <n v="16.5"/>
    <n v="823.76524309027479"/>
  </r>
  <r>
    <x v="1"/>
    <n v="9919.0703316707131"/>
    <s v="Yarumal 7"/>
    <n v="14.781701253086021"/>
    <n v="319.47141477079992"/>
    <x v="1"/>
    <s v="Medellin-Bello"/>
    <n v="15"/>
    <n v="1.5"/>
    <n v="16.5"/>
    <n v="175.70927812393995"/>
  </r>
  <r>
    <x v="1"/>
    <n v="9919.0703316707131"/>
    <s v="Apartadó 2"/>
    <n v="3.1297874563917616"/>
    <n v="1894.2928904195533"/>
    <x v="1"/>
    <s v="Medellin-Bello"/>
    <n v="15"/>
    <n v="1.5"/>
    <n v="16.5"/>
    <n v="1041.8610897307542"/>
  </r>
  <r>
    <x v="2"/>
    <n v="933.46653845547678"/>
    <s v="Saravena 8"/>
    <n v="100"/>
    <n v="933.46653845547678"/>
    <x v="2"/>
    <s v="Villavicencio"/>
    <n v="15"/>
    <n v="2.5"/>
    <n v="17.5"/>
    <n v="544.52214743236141"/>
  </r>
  <r>
    <x v="3"/>
    <e v="#N/A"/>
    <s v="San Andrés 9"/>
    <n v="100"/>
    <n v="2092.7512780914753"/>
    <x v="3"/>
    <s v="SAI"/>
    <n v="15"/>
    <n v="1.5"/>
    <n v="16.5"/>
    <n v="1151.0132029503113"/>
  </r>
  <r>
    <x v="4"/>
    <n v="1343.7231943471982"/>
    <s v="Cartagena 10"/>
    <n v="100"/>
    <n v="1343.7231943471984"/>
    <x v="4"/>
    <s v="Cartagena"/>
    <n v="15"/>
    <n v="0"/>
    <n v="15"/>
    <n v="671.86159717359919"/>
  </r>
  <r>
    <x v="5"/>
    <n v="3714.7101805262741"/>
    <s v="Soacha 28"/>
    <n v="100"/>
    <n v="906.92495316177678"/>
    <x v="5"/>
    <s v="Puerto Salgar"/>
    <n v="15"/>
    <n v="2"/>
    <n v="17"/>
    <n v="513.92414012500683"/>
  </r>
  <r>
    <x v="5"/>
    <e v="#N/A"/>
    <s v="Mosquera 23"/>
    <n v="12.546036346072571"/>
    <n v="1873.3776998644851"/>
    <x v="5"/>
    <s v="Puerto Salgar"/>
    <n v="15"/>
    <n v="2"/>
    <n v="17"/>
    <n v="1061.5806965898748"/>
  </r>
  <r>
    <x v="5"/>
    <e v="#N/A"/>
    <s v="Madrid 22"/>
    <n v="45.63484875928274"/>
    <n v="934.40752750001241"/>
    <x v="5"/>
    <s v="Puerto Salgar"/>
    <n v="15"/>
    <n v="2"/>
    <n v="17"/>
    <n v="529.49759891667372"/>
  </r>
  <r>
    <x v="6"/>
    <e v="#N/A"/>
    <s v="Cartagena 10"/>
    <n v="3.3583891807039787"/>
    <n v="1832.7418165543056"/>
    <x v="4"/>
    <s v="Cartagena"/>
    <n v="15"/>
    <n v="0"/>
    <n v="15"/>
    <n v="916.37090827715281"/>
  </r>
  <r>
    <x v="7"/>
    <n v="1971.3894127659498"/>
    <s v="Chiquinquira 11"/>
    <n v="38.460725713940711"/>
    <n v="247.33123224824269"/>
    <x v="5"/>
    <s v="Puerto Salgar"/>
    <n v="15"/>
    <n v="2"/>
    <n v="17"/>
    <n v="140.15436494067086"/>
  </r>
  <r>
    <x v="7"/>
    <n v="1971.3894127659498"/>
    <s v="Sogamoso 12"/>
    <n v="100"/>
    <n v="899.64057697225326"/>
    <x v="5"/>
    <s v="Puerto Salgar"/>
    <n v="15"/>
    <n v="2"/>
    <n v="17"/>
    <n v="509.79632695094352"/>
  </r>
  <r>
    <x v="7"/>
    <n v="1971.3894127659498"/>
    <s v="Sopo 13"/>
    <n v="100"/>
    <n v="66.206928747875352"/>
    <x v="5"/>
    <s v="Puerto Salgar"/>
    <n v="15"/>
    <n v="2"/>
    <n v="17"/>
    <n v="37.517259623796029"/>
  </r>
  <r>
    <x v="7"/>
    <n v="2068.0346874362208"/>
    <s v="Tunja 14"/>
    <n v="62.114691525114431"/>
    <n v="854.85594946784943"/>
    <x v="5"/>
    <s v="Puerto Salgar"/>
    <n v="15"/>
    <n v="2"/>
    <n v="17"/>
    <n v="484.41837136511469"/>
  </r>
  <r>
    <x v="8"/>
    <n v="1251.1935524421381"/>
    <s v="Manizales 15"/>
    <n v="37.885308474885569"/>
    <n v="1251.1935524421381"/>
    <x v="5"/>
    <s v="Puerto Salgar"/>
    <n v="15"/>
    <n v="2"/>
    <n v="17"/>
    <n v="709.00967971721161"/>
  </r>
  <r>
    <x v="9"/>
    <n v="1650.5107924775305"/>
    <s v="Florencia 16"/>
    <n v="6.2775152344235794"/>
    <n v="1669.0453803067769"/>
    <x v="6"/>
    <s v="Neiva"/>
    <n v="15"/>
    <n v="3"/>
    <n v="18"/>
    <n v="1001.4272281840662"/>
  </r>
  <r>
    <x v="10"/>
    <n v="294.82883407278069"/>
    <s v="Tauramena 18"/>
    <n v="93.722484765576425"/>
    <n v="183.13202081139926"/>
    <x v="2"/>
    <s v="Villavicencio"/>
    <n v="15"/>
    <n v="2.5"/>
    <n v="17.5"/>
    <n v="106.8270121399829"/>
  </r>
  <r>
    <x v="10"/>
    <n v="294.82883407278069"/>
    <s v="Yopal 17"/>
    <n v="100"/>
    <n v="111.69681326138149"/>
    <x v="2"/>
    <s v="Villavicencio"/>
    <n v="15"/>
    <n v="2.5"/>
    <n v="17.5"/>
    <n v="65.15647440247254"/>
  </r>
  <r>
    <x v="11"/>
    <n v="2460.306554064221"/>
    <s v="Olaya Herrera 37"/>
    <n v="100"/>
    <n v="159.088175349436"/>
    <x v="7"/>
    <s v="Yumbo"/>
    <n v="15"/>
    <n v="2"/>
    <n v="17"/>
    <n v="90.149966031347063"/>
  </r>
  <r>
    <x v="11"/>
    <n v="2469.5906672732863"/>
    <s v="Popayan 19"/>
    <n v="100"/>
    <n v="2310.5024919238504"/>
    <x v="7"/>
    <s v="Yumbo"/>
    <n v="15"/>
    <n v="2"/>
    <n v="17"/>
    <n v="1309.2847454235152"/>
  </r>
  <r>
    <x v="12"/>
    <n v="2205.3565627510388"/>
    <s v="Bosconia 20"/>
    <n v="0.41708063744068052"/>
    <n v="1459.3937470729504"/>
    <x v="4"/>
    <s v="Cartagena"/>
    <n v="15"/>
    <n v="0"/>
    <n v="15"/>
    <n v="729.69687353647521"/>
  </r>
  <r>
    <x v="13"/>
    <n v="1111.8206281101009"/>
    <s v="Quibdo 21"/>
    <n v="0.50475691327687344"/>
    <n v="1343.4522236883224"/>
    <x v="1"/>
    <s v="Medellin-Bello"/>
    <n v="15"/>
    <n v="1.5"/>
    <n v="16.5"/>
    <n v="738.89872302857725"/>
  </r>
  <r>
    <x v="14"/>
    <e v="#N/A"/>
    <s v="Cartagena 10"/>
    <n v="32.516675906522387"/>
    <n v="1302.7232959605362"/>
    <x v="4"/>
    <s v="Cartagena"/>
    <n v="15"/>
    <n v="0"/>
    <n v="15"/>
    <n v="651.36164798026812"/>
  </r>
  <r>
    <x v="15"/>
    <n v="9748.7534186556441"/>
    <s v="Flandes 25"/>
    <n v="13.688502731155532"/>
    <n v="29.197713277546875"/>
    <x v="5"/>
    <s v="Puerto Salgar"/>
    <n v="15"/>
    <n v="2"/>
    <n v="17"/>
    <n v="16.545370857276563"/>
  </r>
  <r>
    <x v="15"/>
    <n v="9748.7534186556441"/>
    <s v="La Mesa 26"/>
    <n v="30.382765579953073"/>
    <n v="35.335487447109863"/>
    <x v="5"/>
    <s v="Puerto Salgar"/>
    <n v="15"/>
    <n v="2"/>
    <n v="17"/>
    <n v="20.023442886695587"/>
  </r>
  <r>
    <x v="15"/>
    <n v="9748.7534186556441"/>
    <s v="Madrid 22"/>
    <n v="17.84882698699662"/>
    <n v="2276.3285912369593"/>
    <x v="5"/>
    <s v="Puerto Salgar"/>
    <n v="15"/>
    <n v="2"/>
    <n v="17"/>
    <n v="1289.919535034277"/>
  </r>
  <r>
    <x v="15"/>
    <n v="9748.7534186556441"/>
    <s v="Mosquera 23"/>
    <n v="1.7558642237553745"/>
    <n v="958.26308407817248"/>
    <x v="5"/>
    <s v="Puerto Salgar"/>
    <n v="15"/>
    <n v="2"/>
    <n v="17"/>
    <n v="543.01574764429779"/>
  </r>
  <r>
    <x v="15"/>
    <n v="9748.7534186556441"/>
    <s v="Pto Salgar 24"/>
    <n v="0.97586336566862208"/>
    <n v="2223.5895591758285"/>
    <x v="5"/>
    <s v="Puerto Salgar"/>
    <n v="15"/>
    <n v="2"/>
    <n v="17"/>
    <n v="1260.0340835329696"/>
  </r>
  <r>
    <x v="15"/>
    <n v="9748.7534186556441"/>
    <s v="Sopo 13"/>
    <n v="1.9096636552308379"/>
    <n v="122.91920448309794"/>
    <x v="5"/>
    <s v="Puerto Salgar"/>
    <n v="15"/>
    <n v="2"/>
    <n v="17"/>
    <n v="69.654215873755504"/>
  </r>
  <r>
    <x v="15"/>
    <n v="7097.1412595023503"/>
    <s v="Ubaque 29"/>
    <n v="100"/>
    <n v="68.315275731079069"/>
    <x v="5"/>
    <s v="Puerto Salgar"/>
    <n v="15"/>
    <n v="2"/>
    <n v="17"/>
    <n v="38.711989580944802"/>
  </r>
  <r>
    <x v="15"/>
    <n v="7097.1412595023503"/>
    <s v="Villeta 27"/>
    <n v="100"/>
    <n v="133.68592750823231"/>
    <x v="5"/>
    <s v="Puerto Salgar"/>
    <n v="15"/>
    <n v="2"/>
    <n v="17"/>
    <n v="75.755358921331649"/>
  </r>
  <r>
    <x v="15"/>
    <n v="9748.7534186556441"/>
    <s v="Soacha 28"/>
    <n v="88.022611359365868"/>
    <n v="1249.506416564323"/>
    <x v="5"/>
    <s v="Puerto Salgar"/>
    <n v="15"/>
    <n v="2"/>
    <n v="17"/>
    <n v="708.05363605311641"/>
  </r>
  <r>
    <x v="16"/>
    <e v="#N/A"/>
    <s v="Guaviare 30"/>
    <n v="11.977388640634128"/>
    <n v="220.45140913893391"/>
    <x v="2"/>
    <s v="Villavicencio"/>
    <n v="15"/>
    <n v="2.5"/>
    <n v="17.5"/>
    <n v="128.59665533104479"/>
  </r>
  <r>
    <x v="17"/>
    <n v="791.6065372641873"/>
    <s v="Guaviare 30"/>
    <n v="100"/>
    <n v="791.6065372641873"/>
    <x v="2"/>
    <s v="Villavicencio"/>
    <n v="15"/>
    <n v="2.5"/>
    <n v="17.5"/>
    <n v="461.77048007077593"/>
  </r>
  <r>
    <x v="18"/>
    <n v="2506.8601005153164"/>
    <s v="Neiva 31"/>
    <n v="100"/>
    <n v="2218.1793037496718"/>
    <x v="6"/>
    <s v="Neiva"/>
    <n v="15"/>
    <n v="3"/>
    <n v="18"/>
    <n v="1330.907582249803"/>
  </r>
  <r>
    <x v="18"/>
    <n v="2506.8601005153164"/>
    <s v="Pitalito 32"/>
    <n v="13.603625618146229"/>
    <n v="288.68079676564412"/>
    <x v="6"/>
    <s v="Neiva"/>
    <n v="15"/>
    <n v="3"/>
    <n v="18"/>
    <n v="173.20847805938647"/>
  </r>
  <r>
    <x v="19"/>
    <e v="#N/A"/>
    <s v="Bosconia 20"/>
    <n v="86.396374381853775"/>
    <n v="300.88914338404169"/>
    <x v="4"/>
    <s v="Cartagena"/>
    <n v="15"/>
    <n v="0"/>
    <n v="15"/>
    <n v="150.44457169202084"/>
  </r>
  <r>
    <x v="20"/>
    <e v="#N/A"/>
    <s v="Bosconia 20"/>
    <n v="7.8761015445578835"/>
    <n v="561.20819260392886"/>
    <x v="4"/>
    <s v="Cartagena"/>
    <n v="15"/>
    <n v="0"/>
    <n v="15"/>
    <n v="280.60409630196443"/>
  </r>
  <r>
    <x v="21"/>
    <n v="1781.6425731931251"/>
    <s v="Villahermosa 33"/>
    <n v="5.3486150907354348"/>
    <n v="257.56679344281565"/>
    <x v="2"/>
    <s v="Villavicencio"/>
    <n v="15"/>
    <n v="2.5"/>
    <n v="17.5"/>
    <n v="150.24729617497579"/>
  </r>
  <r>
    <x v="21"/>
    <n v="1781.6425731931251"/>
    <s v="Villavicencio 34"/>
    <n v="5.2255944708722408"/>
    <n v="1589.4752965319742"/>
    <x v="2"/>
    <s v="Villavicencio"/>
    <n v="15"/>
    <n v="2.5"/>
    <n v="17.5"/>
    <n v="927.19392297698494"/>
  </r>
  <r>
    <x v="22"/>
    <n v="5596.0018048202319"/>
    <s v="El Espino 35"/>
    <n v="81.549688893834443"/>
    <n v="443.91883309911645"/>
    <x v="8"/>
    <s v="Pasto"/>
    <n v="15"/>
    <n v="3.5"/>
    <n v="18.5"/>
    <n v="273.74994707778848"/>
  </r>
  <r>
    <x v="22"/>
    <n v="5596.0018048202319"/>
    <s v="Espriella 36"/>
    <n v="85.405696390719271"/>
    <n v="302.48064552662527"/>
    <x v="8"/>
    <s v="Pasto"/>
    <n v="15"/>
    <n v="3.5"/>
    <n v="18.5"/>
    <n v="186.52973140808561"/>
  </r>
  <r>
    <x v="22"/>
    <n v="5596.0018048202319"/>
    <s v="Olaya Herrera 37"/>
    <n v="14.594303609280734"/>
    <n v="295.59640941877996"/>
    <x v="8"/>
    <s v="Pasto"/>
    <n v="15"/>
    <n v="3.5"/>
    <n v="18.5"/>
    <n v="182.2844524749143"/>
  </r>
  <r>
    <x v="22"/>
    <n v="5596.0018048202319"/>
    <s v="Pasto 38"/>
    <n v="36.649829672265945"/>
    <n v="4950.1031610053424"/>
    <x v="8"/>
    <s v="Pasto"/>
    <n v="15"/>
    <n v="3.5"/>
    <n v="18.5"/>
    <n v="3052.5636159532946"/>
  </r>
  <r>
    <x v="23"/>
    <n v="2536.1059472588063"/>
    <s v="Cucuta 39"/>
    <n v="63.350170327734055"/>
    <n v="2262.6242201331015"/>
    <x v="9"/>
    <s v="Giron"/>
    <n v="15"/>
    <n v="1.5"/>
    <n v="16.5"/>
    <n v="1244.4433210732059"/>
  </r>
  <r>
    <x v="23"/>
    <n v="2536.1059472588063"/>
    <s v="Ocaña 40"/>
    <n v="100"/>
    <n v="370.12700179597527"/>
    <x v="9"/>
    <s v="Giron"/>
    <n v="15"/>
    <n v="1.5"/>
    <n v="16.5"/>
    <n v="203.56985098778642"/>
  </r>
  <r>
    <x v="24"/>
    <n v="1217.2532571180075"/>
    <s v="Mocoa 41"/>
    <n v="100"/>
    <n v="494.70575884740623"/>
    <x v="6"/>
    <s v="Neiva"/>
    <n v="15"/>
    <n v="3"/>
    <n v="18"/>
    <n v="296.82345530844373"/>
  </r>
  <r>
    <x v="24"/>
    <n v="1217.2532571180075"/>
    <s v="Puerto Asis 42"/>
    <n v="12.907830048586382"/>
    <n v="819.7165251376955"/>
    <x v="6"/>
    <s v="Neiva"/>
    <n v="15"/>
    <n v="3"/>
    <n v="18"/>
    <n v="491.82991508261728"/>
  </r>
  <r>
    <x v="25"/>
    <n v="711.6031785405894"/>
    <s v="Armenia 52"/>
    <n v="84.635230324336675"/>
    <n v="808.24845321086036"/>
    <x v="7"/>
    <s v="Yumbo"/>
    <n v="15"/>
    <n v="2"/>
    <n v="17"/>
    <n v="458.00745681948757"/>
  </r>
  <r>
    <x v="26"/>
    <n v="1096.1488129679767"/>
    <s v="Pereira 43"/>
    <n v="2.1200295327497098"/>
    <n v="1192.7940876382477"/>
    <x v="7"/>
    <s v="Yumbo"/>
    <n v="15"/>
    <n v="2"/>
    <n v="17"/>
    <n v="675.91664966167377"/>
  </r>
  <r>
    <x v="27"/>
    <n v="3916.5059626465058"/>
    <s v="Cimitarra 45"/>
    <n v="0.33691009432723834"/>
    <n v="505.5359335011629"/>
    <x v="9"/>
    <s v="Giron"/>
    <n v="15"/>
    <n v="1.5"/>
    <n v="16.5"/>
    <n v="278.04476342563959"/>
  </r>
  <r>
    <x v="27"/>
    <n v="3916.5059626465058"/>
    <s v="Giron 44"/>
    <n v="100"/>
    <n v="3314.7438421522488"/>
    <x v="9"/>
    <s v="Giron"/>
    <n v="15"/>
    <n v="1.5"/>
    <n v="16.5"/>
    <n v="1823.109113183737"/>
  </r>
  <r>
    <x v="27"/>
    <n v="3916.5059626465058"/>
    <s v="Malaga 46"/>
    <n v="32.474534101878355"/>
    <n v="83.031083060009223"/>
    <x v="9"/>
    <s v="Giron"/>
    <n v="15"/>
    <n v="1.5"/>
    <n v="16.5"/>
    <n v="45.667095683005073"/>
  </r>
  <r>
    <x v="27"/>
    <n v="3916.5059626465058"/>
    <s v="Pinchote 47"/>
    <n v="50.725817317364431"/>
    <n v="13.195103933084249"/>
    <x v="9"/>
    <s v="Giron"/>
    <n v="15"/>
    <n v="1.5"/>
    <n v="16.5"/>
    <n v="7.2573071631963364"/>
  </r>
  <r>
    <x v="28"/>
    <e v="#N/A"/>
    <s v="Cartagena 10"/>
    <n v="16.799648580757214"/>
    <n v="514.20480079321453"/>
    <x v="4"/>
    <s v="Cartagena"/>
    <n v="15"/>
    <n v="0"/>
    <n v="15"/>
    <n v="257.10240039660727"/>
  </r>
  <r>
    <x v="29"/>
    <n v="2395.251562185585"/>
    <s v="Flandes 25"/>
    <n v="9.3832939511100442"/>
    <n v="777.84678538773164"/>
    <x v="6"/>
    <s v="Neiva"/>
    <n v="15"/>
    <n v="3"/>
    <n v="18"/>
    <n v="466.70807123263899"/>
  </r>
  <r>
    <x v="29"/>
    <n v="2395.251562185585"/>
    <s v="Ibague 48"/>
    <n v="90.616706048889952"/>
    <n v="1311.6562063958484"/>
    <x v="6"/>
    <s v="Neiva"/>
    <n v="15"/>
    <n v="3"/>
    <n v="18"/>
    <n v="786.99372383750904"/>
  </r>
  <r>
    <x v="29"/>
    <n v="2491.8968368558558"/>
    <s v="Saldaña 49"/>
    <n v="100"/>
    <n v="402.39384507227555"/>
    <x v="6"/>
    <s v="Neiva"/>
    <n v="15"/>
    <n v="3"/>
    <n v="18"/>
    <n v="241.4363070433653"/>
  </r>
  <r>
    <x v="30"/>
    <n v="5767.7680072114881"/>
    <s v="Cartago 50"/>
    <n v="100"/>
    <n v="532.87813232331052"/>
    <x v="7"/>
    <s v="Yumbo"/>
    <n v="15"/>
    <n v="2"/>
    <n v="17"/>
    <n v="301.96427498320929"/>
  </r>
  <r>
    <x v="30"/>
    <m/>
    <s v="Yumbo 51"/>
    <m/>
    <n v="5234.8898748881757"/>
    <x v="7"/>
    <s v="Yumbo"/>
    <n v="15"/>
    <n v="2"/>
    <n v="17"/>
    <n v="2966.4375957699663"/>
  </r>
  <r>
    <x v="31"/>
    <m/>
    <s v="Guaviare 30"/>
    <m/>
    <n v="111.75835377265268"/>
    <x v="2"/>
    <s v="Villavicencio"/>
    <n v="15"/>
    <n v="2.5"/>
    <n v="17.5"/>
    <n v="65.192373034047407"/>
  </r>
  <r>
    <x v="32"/>
    <m/>
    <s v="Villavicencio 34"/>
    <m/>
    <n v="220.32475096412139"/>
    <x v="2"/>
    <s v="Villavicencio"/>
    <n v="15"/>
    <n v="2.5"/>
    <n v="17.5"/>
    <n v="128.5227713957374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E60808-0F32-4472-9300-593FBBEA1CBD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14" firstHeaderRow="0" firstDataRow="1" firstDataCol="1"/>
  <pivotFields count="11">
    <pivotField axis="axisRow" showAll="0">
      <items count="34">
        <item x="0"/>
        <item x="1"/>
        <item x="2"/>
        <item x="6"/>
        <item x="7"/>
        <item x="8"/>
        <item x="9"/>
        <item x="10"/>
        <item x="11"/>
        <item x="12"/>
        <item x="13"/>
        <item x="15"/>
        <item x="17"/>
        <item x="18"/>
        <item x="21"/>
        <item x="22"/>
        <item x="23"/>
        <item x="24"/>
        <item x="25"/>
        <item x="26"/>
        <item x="27"/>
        <item x="29"/>
        <item x="30"/>
        <item x="4"/>
        <item x="14"/>
        <item x="19"/>
        <item x="20"/>
        <item x="28"/>
        <item x="16"/>
        <item x="31"/>
        <item x="32"/>
        <item x="3"/>
        <item x="5"/>
        <item t="default"/>
      </items>
    </pivotField>
    <pivotField showAll="0"/>
    <pivotField showAll="0"/>
    <pivotField showAll="0"/>
    <pivotField dataField="1" numFmtId="43" showAll="0"/>
    <pivotField axis="axisRow" showAll="0">
      <items count="12">
        <item sd="0" x="5"/>
        <item sd="0" x="1"/>
        <item sd="0" x="9"/>
        <item sd="0" x="4"/>
        <item sd="0" x="6"/>
        <item sd="0" x="7"/>
        <item sd="0" x="0"/>
        <item sd="0" x="8"/>
        <item sd="0" x="2"/>
        <item sd="0" m="1" x="10"/>
        <item sd="0" x="3"/>
        <item t="default"/>
      </items>
    </pivotField>
    <pivotField showAll="0"/>
    <pivotField showAll="0"/>
    <pivotField showAll="0"/>
    <pivotField dataField="1" showAll="0"/>
    <pivotField dataField="1" numFmtId="43" showAll="0"/>
  </pivotFields>
  <rowFields count="2">
    <field x="5"/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romedio de Total dias" fld="9" subtotal="average" baseField="5" baseItem="1"/>
    <dataField name="Suma de Demanda x Nodo t/mes" fld="4" baseField="0" baseItem="0" numFmtId="43"/>
    <dataField name="Suma de Cantidad Almacenamiento Tonelada" fld="10" baseField="0" baseItem="0" numFmtId="43"/>
  </dataFields>
  <formats count="3">
    <format dxfId="13">
      <pivotArea field="5" type="button" dataOnly="0" labelOnly="1" outline="0" axis="axisRow" fieldPosition="0"/>
    </format>
    <format dxfId="1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">
      <pivotArea field="5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30" dT="2025-07-16T18:07:02.58" personId="{86F19F8A-41E4-410E-AFA5-A27A44060885}" id="{87D12447-53E9-4A1E-BB28-65FD533B154A}">
    <text>Suma de Volúmenes/nodo de demanda según la región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3" dT="2025-07-18T01:06:31.36" personId="{86F19F8A-41E4-410E-AFA5-A27A44060885}" id="{CB602477-BC46-4F9D-87AA-A96E11BFA5E0}">
    <text xml:space="preserve">Según reunión con Camilo Q. del 17 de julio de 2025, este sería la recomendación a incluir en el PIAGLP.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9A774-EF76-44C7-88DF-1D97A3A52CA7}">
  <sheetPr>
    <tabColor theme="6" tint="0.39997558519241921"/>
  </sheetPr>
  <dimension ref="A1:BM66"/>
  <sheetViews>
    <sheetView topLeftCell="A53" zoomScale="96" zoomScaleNormal="96" workbookViewId="0">
      <selection activeCell="I8" sqref="I8"/>
    </sheetView>
  </sheetViews>
  <sheetFormatPr baseColWidth="10" defaultColWidth="11.453125" defaultRowHeight="15.5" x14ac:dyDescent="0.45"/>
  <cols>
    <col min="1" max="1" width="26.453125" style="13" bestFit="1" customWidth="1"/>
    <col min="2" max="2" width="14.36328125" style="8" bestFit="1" customWidth="1"/>
    <col min="3" max="3" width="13.1796875" style="8" bestFit="1" customWidth="1"/>
    <col min="4" max="4" width="8.453125" style="7" customWidth="1"/>
    <col min="5" max="5" width="4.26953125" style="28" customWidth="1"/>
    <col min="6" max="6" width="8.81640625" style="14" customWidth="1"/>
    <col min="7" max="7" width="12.6328125" style="14" customWidth="1"/>
    <col min="8" max="8" width="4.26953125" style="14" customWidth="1"/>
    <col min="9" max="9" width="17.54296875" style="20" customWidth="1"/>
    <col min="10" max="10" width="19.26953125" style="20" customWidth="1"/>
    <col min="11" max="11" width="9.90625" style="20" customWidth="1"/>
    <col min="12" max="12" width="10.453125" style="20" customWidth="1"/>
    <col min="13" max="13" width="9.08984375" style="20" customWidth="1"/>
    <col min="14" max="14" width="8.81640625" style="20" customWidth="1"/>
    <col min="15" max="15" width="8.54296875" style="20" customWidth="1"/>
    <col min="16" max="16" width="8.7265625" style="20" customWidth="1"/>
    <col min="17" max="17" width="8.81640625" style="20" customWidth="1"/>
    <col min="18" max="18" width="7.453125" style="20" customWidth="1"/>
    <col min="19" max="19" width="9.36328125" style="20" customWidth="1"/>
    <col min="20" max="20" width="9.453125" style="20" customWidth="1"/>
    <col min="21" max="21" width="9.08984375" style="20" customWidth="1"/>
    <col min="22" max="22" width="9.54296875" style="20" customWidth="1"/>
    <col min="23" max="23" width="8.7265625" style="20" customWidth="1"/>
    <col min="24" max="24" width="8.90625" style="20" customWidth="1"/>
    <col min="25" max="25" width="9.90625" style="20" customWidth="1"/>
    <col min="26" max="26" width="8.453125" style="20" customWidth="1"/>
    <col min="27" max="27" width="7.81640625" style="20" customWidth="1"/>
    <col min="28" max="28" width="9.36328125" style="20" customWidth="1"/>
    <col min="29" max="32" width="11.453125" style="20"/>
    <col min="33" max="61" width="9.453125" style="20" customWidth="1"/>
    <col min="62" max="16384" width="11.453125" style="7"/>
  </cols>
  <sheetData>
    <row r="1" spans="1:65" x14ac:dyDescent="0.45">
      <c r="E1" s="29"/>
      <c r="F1" s="52"/>
      <c r="G1" s="52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74"/>
      <c r="BK1" s="74"/>
      <c r="BL1" s="74"/>
      <c r="BM1" s="74"/>
    </row>
    <row r="2" spans="1:65" ht="31" x14ac:dyDescent="0.6">
      <c r="A2" s="9" t="s">
        <v>32</v>
      </c>
      <c r="B2" s="6" t="s">
        <v>36</v>
      </c>
      <c r="C2" s="6" t="s">
        <v>106</v>
      </c>
      <c r="D2" s="31" t="s">
        <v>166</v>
      </c>
      <c r="E2" s="29"/>
      <c r="F2" s="16" t="s">
        <v>171</v>
      </c>
      <c r="G2" s="15" t="s">
        <v>176</v>
      </c>
      <c r="H2" s="18"/>
      <c r="I2" s="29"/>
      <c r="J2" s="75"/>
      <c r="K2" s="75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74"/>
      <c r="BK2" s="74"/>
      <c r="BL2" s="74"/>
      <c r="BM2" s="74"/>
    </row>
    <row r="3" spans="1:65" x14ac:dyDescent="0.45">
      <c r="A3" s="85" t="s">
        <v>0</v>
      </c>
      <c r="B3" s="86" t="s">
        <v>37</v>
      </c>
      <c r="C3" s="87" t="s">
        <v>95</v>
      </c>
      <c r="D3" s="88" t="s">
        <v>107</v>
      </c>
      <c r="E3" s="89"/>
      <c r="F3" s="90">
        <f>HLOOKUP(D3,$J$23:$BI$26,4,FALSE)</f>
        <v>5994.0409632098499</v>
      </c>
      <c r="G3" s="90">
        <f>HLOOKUP(D3,$I$19:$BH$20,2,FALSE)</f>
        <v>522.11192237393698</v>
      </c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6"/>
      <c r="BJ3" s="74"/>
      <c r="BK3" s="74"/>
      <c r="BL3" s="74"/>
      <c r="BM3" s="74"/>
    </row>
    <row r="4" spans="1:65" x14ac:dyDescent="0.45">
      <c r="A4" s="91" t="s">
        <v>1</v>
      </c>
      <c r="B4" s="86" t="s">
        <v>39</v>
      </c>
      <c r="C4" s="92" t="s">
        <v>90</v>
      </c>
      <c r="D4" s="88" t="s">
        <v>108</v>
      </c>
      <c r="E4" s="89"/>
      <c r="F4" s="93">
        <f>HLOOKUP(D4,$J$23:$BI$26,4,FALSE)</f>
        <v>16698.7767474795</v>
      </c>
      <c r="G4" s="93">
        <f>HLOOKUP(D4,$I$19:$BH$20,2,FALSE)</f>
        <v>4778.8080186390398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74"/>
      <c r="BK4" s="74"/>
      <c r="BL4" s="74"/>
      <c r="BM4" s="74"/>
    </row>
    <row r="5" spans="1:65" x14ac:dyDescent="0.45">
      <c r="A5" s="94"/>
      <c r="B5" s="86" t="s">
        <v>40</v>
      </c>
      <c r="C5" s="92" t="s">
        <v>90</v>
      </c>
      <c r="D5" s="88" t="s">
        <v>109</v>
      </c>
      <c r="E5" s="89"/>
      <c r="F5" s="93">
        <f>HLOOKUP(D5,$J$23:$BI$26,4,FALSE)</f>
        <v>5490.4986785024803</v>
      </c>
      <c r="G5" s="93">
        <f>HLOOKUP(D5,$I$19:$BH$20,2,FALSE)</f>
        <v>1571.2551588615599</v>
      </c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26"/>
      <c r="BJ5" s="74"/>
      <c r="BK5" s="74"/>
      <c r="BL5" s="74"/>
      <c r="BM5" s="74"/>
    </row>
    <row r="6" spans="1:65" x14ac:dyDescent="0.45">
      <c r="A6" s="94"/>
      <c r="B6" s="86" t="s">
        <v>41</v>
      </c>
      <c r="C6" s="92" t="s">
        <v>90</v>
      </c>
      <c r="D6" s="88" t="s">
        <v>110</v>
      </c>
      <c r="F6" s="93">
        <f>HLOOKUP(D6,$J$23:$BI$26,4,FALSE)</f>
        <v>4656.0828198462495</v>
      </c>
      <c r="G6" s="93">
        <f>HLOOKUP(D6,$I$19:$BH$20,2,FALSE)</f>
        <v>1332.46442247856</v>
      </c>
      <c r="I6" s="7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74"/>
      <c r="BK6" s="74"/>
      <c r="BL6" s="74"/>
      <c r="BM6" s="74"/>
    </row>
    <row r="7" spans="1:65" x14ac:dyDescent="0.45">
      <c r="A7" s="94"/>
      <c r="B7" s="86" t="s">
        <v>42</v>
      </c>
      <c r="C7" s="92" t="s">
        <v>90</v>
      </c>
      <c r="D7" s="88" t="s">
        <v>111</v>
      </c>
      <c r="F7" s="93">
        <f>HLOOKUP(D7,$J$23:$BI$26,4,FALSE)</f>
        <v>2201.4473379093802</v>
      </c>
      <c r="G7" s="93">
        <f>HLOOKUP(D7,$I$19:$BH$20,2,FALSE)</f>
        <v>630.00388292518801</v>
      </c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26"/>
      <c r="BJ7" s="74"/>
      <c r="BK7" s="74"/>
      <c r="BL7" s="74"/>
      <c r="BM7" s="74"/>
    </row>
    <row r="8" spans="1:65" x14ac:dyDescent="0.45">
      <c r="A8" s="94"/>
      <c r="B8" s="86" t="s">
        <v>43</v>
      </c>
      <c r="C8" s="92" t="s">
        <v>90</v>
      </c>
      <c r="D8" s="88" t="s">
        <v>112</v>
      </c>
      <c r="F8" s="93">
        <f>HLOOKUP(D8,$J$23:$BI$26,4,FALSE)</f>
        <v>1163.00382298818</v>
      </c>
      <c r="G8" s="93">
        <f>HLOOKUP(D8,$I$19:$BH$20,2,FALSE)</f>
        <v>332.82509725406601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74"/>
      <c r="BK8" s="74"/>
      <c r="BL8" s="74"/>
      <c r="BM8" s="74"/>
    </row>
    <row r="9" spans="1:65" x14ac:dyDescent="0.45">
      <c r="A9" s="95"/>
      <c r="B9" s="86" t="s">
        <v>38</v>
      </c>
      <c r="C9" s="92" t="s">
        <v>90</v>
      </c>
      <c r="D9" s="88" t="s">
        <v>113</v>
      </c>
      <c r="F9" s="93">
        <f>HLOOKUP(D9,$J$23:$BI$26,4,FALSE)</f>
        <v>6946.8677351390197</v>
      </c>
      <c r="G9" s="93">
        <f>HLOOKUP(D9,$I$19:$BH$20,2,FALSE)</f>
        <v>1988.03467697824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74"/>
      <c r="BK9" s="74"/>
      <c r="BL9" s="74"/>
      <c r="BM9" s="74"/>
    </row>
    <row r="10" spans="1:65" x14ac:dyDescent="0.45">
      <c r="A10" s="85" t="s">
        <v>2</v>
      </c>
      <c r="B10" s="86" t="s">
        <v>44</v>
      </c>
      <c r="C10" s="87" t="s">
        <v>105</v>
      </c>
      <c r="D10" s="88" t="s">
        <v>114</v>
      </c>
      <c r="F10" s="93">
        <f>HLOOKUP(D10,$J$23:$BI$26,4,FALSE)</f>
        <v>3351.3104012384001</v>
      </c>
      <c r="G10" s="93">
        <f>HLOOKUP(D10,$I$19:$BH$20,2,FALSE)</f>
        <v>959.06839528253602</v>
      </c>
      <c r="I10" s="29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74"/>
      <c r="BK10" s="74"/>
      <c r="BL10" s="74"/>
      <c r="BM10" s="74"/>
    </row>
    <row r="11" spans="1:65" x14ac:dyDescent="0.45">
      <c r="A11" s="85" t="s">
        <v>104</v>
      </c>
      <c r="B11" s="86" t="s">
        <v>45</v>
      </c>
      <c r="C11" s="92" t="s">
        <v>99</v>
      </c>
      <c r="D11" s="88" t="s">
        <v>115</v>
      </c>
      <c r="F11" s="93">
        <f>HLOOKUP(D11,$J$23:$BI$26,4,FALSE)</f>
        <v>14694.685938767499</v>
      </c>
      <c r="G11" s="93">
        <f>HLOOKUP(D11,$I$19:$BH$20,2,FALSE)</f>
        <v>2101.3124966856899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6"/>
      <c r="BJ11" s="74"/>
      <c r="BK11" s="74"/>
      <c r="BL11" s="74"/>
      <c r="BM11" s="74"/>
    </row>
    <row r="12" spans="1:65" x14ac:dyDescent="0.45">
      <c r="A12" s="85" t="s">
        <v>4</v>
      </c>
      <c r="B12" s="86" t="s">
        <v>46</v>
      </c>
      <c r="C12" s="87" t="s">
        <v>93</v>
      </c>
      <c r="D12" s="88" t="s">
        <v>116</v>
      </c>
      <c r="F12" s="93">
        <f>HLOOKUP(D12,$J$23:$BI$26,4,FALSE)</f>
        <v>34055.515036122197</v>
      </c>
      <c r="G12" s="93">
        <f>HLOOKUP(D12,$I$19:$BH$20,2,FALSE)</f>
        <v>5103.03269193708</v>
      </c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26"/>
      <c r="BJ12" s="74"/>
      <c r="BK12" s="74"/>
      <c r="BL12" s="74"/>
      <c r="BM12" s="74"/>
    </row>
    <row r="13" spans="1:65" x14ac:dyDescent="0.45">
      <c r="A13" s="91" t="s">
        <v>16</v>
      </c>
      <c r="B13" s="86" t="s">
        <v>64</v>
      </c>
      <c r="C13" s="92" t="s">
        <v>91</v>
      </c>
      <c r="D13" s="88" t="s">
        <v>117</v>
      </c>
      <c r="F13" s="93">
        <f>HLOOKUP(D13,$J$23:$BI$26,4,FALSE)</f>
        <v>8937.20368583257</v>
      </c>
      <c r="G13" s="93">
        <f>HLOOKUP(D13,$I$19:$BH$20,2,FALSE)</f>
        <v>2557.6233088159302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74"/>
      <c r="BK13" s="74"/>
      <c r="BL13" s="74"/>
      <c r="BM13" s="74"/>
    </row>
    <row r="14" spans="1:65" x14ac:dyDescent="0.45">
      <c r="A14" s="94"/>
      <c r="B14" s="86" t="s">
        <v>62</v>
      </c>
      <c r="C14" s="92" t="s">
        <v>91</v>
      </c>
      <c r="D14" s="88" t="s">
        <v>118</v>
      </c>
      <c r="F14" s="93">
        <f>HLOOKUP(D14,$J$23:$BI$26,4,FALSE)</f>
        <v>3592.0697453091102</v>
      </c>
      <c r="G14" s="93">
        <f>HLOOKUP(D14,$I$19:$BH$20,2,FALSE)</f>
        <v>1027.9682135989301</v>
      </c>
      <c r="I14" s="21" t="s">
        <v>174</v>
      </c>
    </row>
    <row r="15" spans="1:65" x14ac:dyDescent="0.45">
      <c r="A15" s="95"/>
      <c r="B15" s="86" t="s">
        <v>61</v>
      </c>
      <c r="C15" s="92" t="s">
        <v>91</v>
      </c>
      <c r="D15" s="88" t="s">
        <v>119</v>
      </c>
      <c r="F15" s="93">
        <f>HLOOKUP(D15,$J$23:$BI$26,4,FALSE)</f>
        <v>8532.8665987693894</v>
      </c>
      <c r="G15" s="93">
        <f>HLOOKUP(D15,$I$19:$BH$20,2,FALSE)</f>
        <v>2441.9112813357001</v>
      </c>
      <c r="I15" s="23" t="s">
        <v>107</v>
      </c>
      <c r="J15" s="23" t="s">
        <v>116</v>
      </c>
      <c r="K15" s="23" t="s">
        <v>120</v>
      </c>
      <c r="L15" s="23" t="s">
        <v>121</v>
      </c>
      <c r="M15" s="23" t="s">
        <v>122</v>
      </c>
      <c r="N15" s="23" t="s">
        <v>123</v>
      </c>
      <c r="O15" s="23" t="s">
        <v>124</v>
      </c>
      <c r="P15" s="23" t="s">
        <v>125</v>
      </c>
      <c r="Q15" s="23" t="s">
        <v>127</v>
      </c>
      <c r="R15" s="23" t="s">
        <v>126</v>
      </c>
      <c r="S15" s="23" t="s">
        <v>129</v>
      </c>
      <c r="T15" s="23" t="s">
        <v>113</v>
      </c>
      <c r="U15" s="23" t="s">
        <v>130</v>
      </c>
      <c r="V15" s="23" t="s">
        <v>131</v>
      </c>
      <c r="W15" s="23" t="s">
        <v>119</v>
      </c>
      <c r="X15" s="23" t="s">
        <v>118</v>
      </c>
      <c r="Y15" s="23" t="s">
        <v>134</v>
      </c>
      <c r="Z15" s="23" t="s">
        <v>132</v>
      </c>
      <c r="AA15" s="23" t="s">
        <v>133</v>
      </c>
      <c r="AB15" s="23" t="s">
        <v>136</v>
      </c>
      <c r="AC15" s="23" t="s">
        <v>117</v>
      </c>
      <c r="AD15" s="23" t="s">
        <v>135</v>
      </c>
      <c r="AE15" s="23" t="s">
        <v>108</v>
      </c>
      <c r="AF15" s="23" t="s">
        <v>137</v>
      </c>
      <c r="AG15" s="23" t="s">
        <v>138</v>
      </c>
      <c r="AH15" s="23" t="s">
        <v>139</v>
      </c>
      <c r="AI15" s="23" t="s">
        <v>140</v>
      </c>
      <c r="AJ15" s="23" t="s">
        <v>141</v>
      </c>
      <c r="AK15" s="23" t="s">
        <v>142</v>
      </c>
      <c r="AL15" s="23" t="s">
        <v>143</v>
      </c>
      <c r="AM15" s="23" t="s">
        <v>128</v>
      </c>
      <c r="AN15" s="23" t="s">
        <v>144</v>
      </c>
      <c r="AO15" s="23" t="s">
        <v>145</v>
      </c>
      <c r="AP15" s="23" t="s">
        <v>110</v>
      </c>
      <c r="AQ15" s="23" t="s">
        <v>146</v>
      </c>
      <c r="AR15" s="23" t="s">
        <v>147</v>
      </c>
      <c r="AS15" s="23" t="s">
        <v>148</v>
      </c>
      <c r="AT15" s="23" t="s">
        <v>150</v>
      </c>
      <c r="AU15" s="23" t="s">
        <v>152</v>
      </c>
      <c r="AV15" s="23" t="s">
        <v>151</v>
      </c>
      <c r="AW15" s="23" t="s">
        <v>153</v>
      </c>
      <c r="AX15" s="23" t="s">
        <v>154</v>
      </c>
      <c r="AY15" s="23" t="s">
        <v>155</v>
      </c>
      <c r="AZ15" s="23" t="s">
        <v>156</v>
      </c>
      <c r="BA15" s="23" t="s">
        <v>111</v>
      </c>
      <c r="BB15" s="23" t="s">
        <v>157</v>
      </c>
      <c r="BC15" s="23" t="s">
        <v>158</v>
      </c>
      <c r="BD15" s="23" t="s">
        <v>149</v>
      </c>
      <c r="BE15" s="23" t="s">
        <v>109</v>
      </c>
      <c r="BF15" s="23" t="s">
        <v>112</v>
      </c>
      <c r="BG15" s="23" t="s">
        <v>114</v>
      </c>
      <c r="BH15" s="23" t="s">
        <v>115</v>
      </c>
    </row>
    <row r="16" spans="1:65" x14ac:dyDescent="0.45">
      <c r="A16" s="85" t="s">
        <v>3</v>
      </c>
      <c r="B16" s="86" t="s">
        <v>46</v>
      </c>
      <c r="C16" s="87" t="s">
        <v>93</v>
      </c>
      <c r="D16" s="88" t="s">
        <v>116</v>
      </c>
      <c r="F16" s="93">
        <f>HLOOKUP(D16,$J$23:$BI$26,4,FALSE)</f>
        <v>34055.515036122197</v>
      </c>
      <c r="G16" s="93">
        <f>HLOOKUP(D16,$I$19:$BH$20,2,FALSE)</f>
        <v>5103.03269193708</v>
      </c>
      <c r="I16" s="20">
        <v>5027.4779413333199</v>
      </c>
      <c r="J16" s="20">
        <v>17831.727770896101</v>
      </c>
      <c r="K16" s="20">
        <v>931.95099572717902</v>
      </c>
      <c r="L16" s="20">
        <v>3389.8708379229402</v>
      </c>
      <c r="M16" s="20">
        <v>699.18815535906504</v>
      </c>
      <c r="N16" s="20">
        <v>2856.9590137300602</v>
      </c>
      <c r="O16" s="20">
        <v>4493.0687807783497</v>
      </c>
      <c r="P16" s="20">
        <v>16734.026797434901</v>
      </c>
      <c r="Q16" s="20">
        <v>423.645131471821</v>
      </c>
      <c r="R16" s="20">
        <v>694.58551921077401</v>
      </c>
      <c r="S16" s="20">
        <v>25392.343115482101</v>
      </c>
      <c r="T16" s="20">
        <v>10882.3437864678</v>
      </c>
      <c r="U16" s="20">
        <v>5226.6022583577196</v>
      </c>
      <c r="V16" s="20">
        <v>11586.2398514666</v>
      </c>
      <c r="W16" s="20">
        <v>8532.8665987693894</v>
      </c>
      <c r="X16" s="20">
        <v>3592.0697453091102</v>
      </c>
      <c r="Y16" s="20">
        <v>7978.6032524986203</v>
      </c>
      <c r="Z16" s="20">
        <v>3007.1159142419001</v>
      </c>
      <c r="AA16" s="20">
        <v>132.45583337546</v>
      </c>
      <c r="AB16" s="20">
        <v>501.12456960382502</v>
      </c>
      <c r="AC16" s="20">
        <v>8937.20368583257</v>
      </c>
      <c r="AD16" s="20">
        <v>256.08127785922301</v>
      </c>
      <c r="AE16" s="20">
        <v>16698.7767474795</v>
      </c>
      <c r="AF16" s="20">
        <v>8883.6881040316894</v>
      </c>
      <c r="AG16" s="20">
        <v>17454.8342518467</v>
      </c>
      <c r="AH16" s="20">
        <v>2854.2302923860102</v>
      </c>
      <c r="AI16" s="20">
        <v>2050.21856432403</v>
      </c>
      <c r="AJ16" s="20">
        <v>13403.2705069888</v>
      </c>
      <c r="AK16" s="20">
        <v>5569.7973832442103</v>
      </c>
      <c r="AL16" s="20">
        <v>3745.3986915450701</v>
      </c>
      <c r="AM16" s="20">
        <v>5504.7362967004501</v>
      </c>
      <c r="AN16" s="20">
        <v>55821.623086143503</v>
      </c>
      <c r="AO16" s="20">
        <v>13608.2296193359</v>
      </c>
      <c r="AP16" s="20">
        <v>4656.0828198462495</v>
      </c>
      <c r="AQ16" s="20">
        <v>2323.38225907674</v>
      </c>
      <c r="AR16" s="20">
        <v>5199.7731013536804</v>
      </c>
      <c r="AS16" s="20">
        <v>8741.6046519992396</v>
      </c>
      <c r="AT16" s="20">
        <v>4281.5257337315998</v>
      </c>
      <c r="AU16" s="20">
        <v>11892.3784493204</v>
      </c>
      <c r="AV16" s="20">
        <v>1813.7222443779399</v>
      </c>
      <c r="AW16" s="20">
        <v>560.54446694527996</v>
      </c>
      <c r="AX16" s="20">
        <v>89.080404726817406</v>
      </c>
      <c r="AY16" s="20">
        <v>4531.0566937706599</v>
      </c>
      <c r="AZ16" s="20">
        <v>1500.6196879705501</v>
      </c>
      <c r="BA16" s="20">
        <v>2201.4473379093802</v>
      </c>
      <c r="BB16" s="20">
        <v>1968.86153938895</v>
      </c>
      <c r="BC16" s="20">
        <v>42473.387698373597</v>
      </c>
      <c r="BD16" s="20">
        <v>2899.4744791256499</v>
      </c>
      <c r="BE16" s="20">
        <v>5490.4986785024803</v>
      </c>
      <c r="BF16" s="20">
        <v>1163.00382298818</v>
      </c>
      <c r="BG16" s="20">
        <v>6306.1641751113402</v>
      </c>
      <c r="BH16" s="20">
        <v>7525.8215655456397</v>
      </c>
    </row>
    <row r="17" spans="1:62" x14ac:dyDescent="0.45">
      <c r="A17" s="96" t="s">
        <v>7</v>
      </c>
      <c r="B17" s="86" t="s">
        <v>47</v>
      </c>
      <c r="C17" s="92" t="s">
        <v>91</v>
      </c>
      <c r="D17" s="88" t="s">
        <v>120</v>
      </c>
      <c r="F17" s="93">
        <f>HLOOKUP(D17,$J$23:$BI$26,4,FALSE)</f>
        <v>931.95099572717902</v>
      </c>
      <c r="G17" s="93">
        <f>HLOOKUP(D17,$I$19:$BH$20,2,FALSE)</f>
        <v>266.70306206901699</v>
      </c>
    </row>
    <row r="18" spans="1:62" x14ac:dyDescent="0.45">
      <c r="A18" s="96"/>
      <c r="B18" s="86" t="s">
        <v>48</v>
      </c>
      <c r="C18" s="92" t="s">
        <v>91</v>
      </c>
      <c r="D18" s="88" t="s">
        <v>121</v>
      </c>
      <c r="F18" s="93">
        <f>HLOOKUP(D18,$J$23:$BI$26,4,FALSE)</f>
        <v>3389.8708379229402</v>
      </c>
      <c r="G18" s="93">
        <f>HLOOKUP(D18,$I$19:$BH$20,2,FALSE)</f>
        <v>970.10351041802801</v>
      </c>
      <c r="I18" s="21" t="s">
        <v>172</v>
      </c>
    </row>
    <row r="19" spans="1:62" x14ac:dyDescent="0.45">
      <c r="A19" s="96"/>
      <c r="B19" s="86" t="s">
        <v>49</v>
      </c>
      <c r="C19" s="92" t="s">
        <v>91</v>
      </c>
      <c r="D19" s="88" t="s">
        <v>122</v>
      </c>
      <c r="F19" s="93">
        <f>HLOOKUP(D19,$J$23:$BI$26,4,FALSE)</f>
        <v>699.18815535906504</v>
      </c>
      <c r="G19" s="93">
        <f>HLOOKUP(D19,$I$19:$BH$20,2,FALSE)</f>
        <v>200.09166023922501</v>
      </c>
      <c r="I19" s="23" t="s">
        <v>107</v>
      </c>
      <c r="J19" s="23" t="s">
        <v>116</v>
      </c>
      <c r="K19" s="23" t="s">
        <v>120</v>
      </c>
      <c r="L19" s="23" t="s">
        <v>121</v>
      </c>
      <c r="M19" s="23" t="s">
        <v>122</v>
      </c>
      <c r="N19" s="23" t="s">
        <v>123</v>
      </c>
      <c r="O19" s="23" t="s">
        <v>124</v>
      </c>
      <c r="P19" s="23" t="s">
        <v>125</v>
      </c>
      <c r="Q19" s="23" t="s">
        <v>127</v>
      </c>
      <c r="R19" s="23" t="s">
        <v>126</v>
      </c>
      <c r="S19" s="23" t="s">
        <v>129</v>
      </c>
      <c r="T19" s="23" t="s">
        <v>113</v>
      </c>
      <c r="U19" s="23" t="s">
        <v>130</v>
      </c>
      <c r="V19" s="23" t="s">
        <v>131</v>
      </c>
      <c r="W19" s="23" t="s">
        <v>119</v>
      </c>
      <c r="X19" s="23" t="s">
        <v>118</v>
      </c>
      <c r="Y19" s="23" t="s">
        <v>134</v>
      </c>
      <c r="Z19" s="23" t="s">
        <v>132</v>
      </c>
      <c r="AA19" s="23" t="s">
        <v>133</v>
      </c>
      <c r="AB19" s="23" t="s">
        <v>136</v>
      </c>
      <c r="AC19" s="23" t="s">
        <v>117</v>
      </c>
      <c r="AD19" s="23" t="s">
        <v>135</v>
      </c>
      <c r="AE19" s="23" t="s">
        <v>108</v>
      </c>
      <c r="AF19" s="23" t="s">
        <v>137</v>
      </c>
      <c r="AG19" s="23" t="s">
        <v>138</v>
      </c>
      <c r="AH19" s="23" t="s">
        <v>139</v>
      </c>
      <c r="AI19" s="23" t="s">
        <v>140</v>
      </c>
      <c r="AJ19" s="23" t="s">
        <v>141</v>
      </c>
      <c r="AK19" s="23" t="s">
        <v>142</v>
      </c>
      <c r="AL19" s="23" t="s">
        <v>143</v>
      </c>
      <c r="AM19" s="23" t="s">
        <v>128</v>
      </c>
      <c r="AN19" s="23" t="s">
        <v>144</v>
      </c>
      <c r="AO19" s="23" t="s">
        <v>145</v>
      </c>
      <c r="AP19" s="23" t="s">
        <v>110</v>
      </c>
      <c r="AQ19" s="23" t="s">
        <v>146</v>
      </c>
      <c r="AR19" s="23" t="s">
        <v>147</v>
      </c>
      <c r="AS19" s="23" t="s">
        <v>148</v>
      </c>
      <c r="AT19" s="23" t="s">
        <v>150</v>
      </c>
      <c r="AU19" s="23" t="s">
        <v>152</v>
      </c>
      <c r="AV19" s="23" t="s">
        <v>151</v>
      </c>
      <c r="AW19" s="23" t="s">
        <v>153</v>
      </c>
      <c r="AX19" s="23" t="s">
        <v>154</v>
      </c>
      <c r="AY19" s="23" t="s">
        <v>155</v>
      </c>
      <c r="AZ19" s="23" t="s">
        <v>156</v>
      </c>
      <c r="BA19" s="23" t="s">
        <v>111</v>
      </c>
      <c r="BB19" s="23" t="s">
        <v>157</v>
      </c>
      <c r="BC19" s="23" t="s">
        <v>158</v>
      </c>
      <c r="BD19" s="23" t="s">
        <v>149</v>
      </c>
      <c r="BE19" s="23" t="s">
        <v>109</v>
      </c>
      <c r="BF19" s="23" t="s">
        <v>112</v>
      </c>
      <c r="BG19" s="23" t="s">
        <v>114</v>
      </c>
      <c r="BH19" s="23" t="s">
        <v>115</v>
      </c>
    </row>
    <row r="20" spans="1:62" x14ac:dyDescent="0.45">
      <c r="A20" s="96"/>
      <c r="B20" s="86" t="s">
        <v>50</v>
      </c>
      <c r="C20" s="92" t="s">
        <v>91</v>
      </c>
      <c r="D20" s="88" t="s">
        <v>123</v>
      </c>
      <c r="F20" s="93">
        <f>HLOOKUP(D20,$J$23:$BI$26,4,FALSE)</f>
        <v>2856.9590137300602</v>
      </c>
      <c r="G20" s="93">
        <f>HLOOKUP(D20,$I$19:$BH$20,2,FALSE)</f>
        <v>817.59633356359598</v>
      </c>
      <c r="I20" s="20">
        <v>522.11192237393698</v>
      </c>
      <c r="J20" s="20">
        <v>5103.03269193708</v>
      </c>
      <c r="K20" s="20">
        <v>266.70306206901699</v>
      </c>
      <c r="L20" s="20">
        <v>970.10351041802801</v>
      </c>
      <c r="M20" s="20">
        <v>200.09166023922501</v>
      </c>
      <c r="N20" s="20">
        <v>817.59633356359598</v>
      </c>
      <c r="O20" s="20">
        <v>1285.81353248652</v>
      </c>
      <c r="P20" s="20">
        <v>1713.7516867038</v>
      </c>
      <c r="Q20" s="20">
        <v>121.23754823181901</v>
      </c>
      <c r="R20" s="20">
        <v>198.77449103186601</v>
      </c>
      <c r="S20" s="20">
        <v>2385.50076153605</v>
      </c>
      <c r="T20" s="20">
        <v>1988.03467697824</v>
      </c>
      <c r="U20" s="20">
        <v>1495.7340384975701</v>
      </c>
      <c r="V20" s="20">
        <v>1376.6239826042599</v>
      </c>
      <c r="W20" s="20">
        <v>2441.9112813357001</v>
      </c>
      <c r="X20" s="20">
        <v>1027.9682135989301</v>
      </c>
      <c r="Y20" s="20">
        <v>2283.2937871532999</v>
      </c>
      <c r="Z20" s="20">
        <v>860.56780453246904</v>
      </c>
      <c r="AA20" s="20">
        <v>37.905830362437001</v>
      </c>
      <c r="AB20" s="20">
        <v>143.41039153788699</v>
      </c>
      <c r="AC20" s="20">
        <v>2557.6233088159302</v>
      </c>
      <c r="AD20" s="20">
        <v>73.284605367378205</v>
      </c>
      <c r="AE20" s="20">
        <v>4778.8080186390398</v>
      </c>
      <c r="AF20" s="20">
        <v>1156.76630816639</v>
      </c>
      <c r="AG20" s="20">
        <v>2263.9408917426099</v>
      </c>
      <c r="AH20" s="20">
        <v>308.058344339722</v>
      </c>
      <c r="AI20" s="20">
        <v>266.96387038992202</v>
      </c>
      <c r="AJ20" s="20">
        <v>1853.14748675953</v>
      </c>
      <c r="AK20" s="20">
        <v>485.158115676553</v>
      </c>
      <c r="AL20" s="20">
        <v>330.27416092869697</v>
      </c>
      <c r="AM20" s="20">
        <v>484.98681881104199</v>
      </c>
      <c r="AN20" s="20">
        <v>5006.7554538248896</v>
      </c>
      <c r="AO20" s="20">
        <v>2311.53528129289</v>
      </c>
      <c r="AP20" s="20">
        <v>1332.46442247856</v>
      </c>
      <c r="AQ20" s="20">
        <v>394.656778628513</v>
      </c>
      <c r="AR20" s="20">
        <v>502.61395146056998</v>
      </c>
      <c r="AS20" s="20">
        <v>844.97003433286102</v>
      </c>
      <c r="AT20" s="20">
        <v>1225.2747502271</v>
      </c>
      <c r="AU20" s="20">
        <v>3403.3267438515099</v>
      </c>
      <c r="AV20" s="20">
        <v>519.04582809190299</v>
      </c>
      <c r="AW20" s="20">
        <v>85.249997889914397</v>
      </c>
      <c r="AX20" s="20">
        <v>13.547728645664501</v>
      </c>
      <c r="AY20" s="20">
        <v>1296.6848044344099</v>
      </c>
      <c r="AZ20" s="20">
        <v>429.443036831048</v>
      </c>
      <c r="BA20" s="20">
        <v>630.00388292518801</v>
      </c>
      <c r="BB20" s="20">
        <v>563.44314642340998</v>
      </c>
      <c r="BC20" s="20">
        <v>5371.6667824569104</v>
      </c>
      <c r="BD20" s="20">
        <v>829.76328746812896</v>
      </c>
      <c r="BE20" s="20">
        <v>1571.2551588615599</v>
      </c>
      <c r="BF20" s="20">
        <v>332.82509725406601</v>
      </c>
      <c r="BG20" s="20">
        <v>959.06839528253602</v>
      </c>
      <c r="BH20" s="20">
        <v>2101.3124966856899</v>
      </c>
    </row>
    <row r="21" spans="1:62" x14ac:dyDescent="0.45">
      <c r="A21" s="85" t="s">
        <v>8</v>
      </c>
      <c r="B21" s="86" t="s">
        <v>51</v>
      </c>
      <c r="C21" s="87" t="s">
        <v>91</v>
      </c>
      <c r="D21" s="88" t="s">
        <v>124</v>
      </c>
      <c r="F21" s="93">
        <f>HLOOKUP(D21,$J$23:$BI$26,4,FALSE)</f>
        <v>4493.0687807783497</v>
      </c>
      <c r="G21" s="93">
        <f>HLOOKUP(D21,$I$19:$BH$20,2,FALSE)</f>
        <v>1285.81353248652</v>
      </c>
    </row>
    <row r="22" spans="1:62" x14ac:dyDescent="0.45">
      <c r="A22" s="85" t="s">
        <v>9</v>
      </c>
      <c r="B22" s="86" t="s">
        <v>52</v>
      </c>
      <c r="C22" s="92" t="s">
        <v>94</v>
      </c>
      <c r="D22" s="88" t="s">
        <v>125</v>
      </c>
      <c r="F22" s="93">
        <f>HLOOKUP(D22,$J$23:$BI$26,4,FALSE)</f>
        <v>18353.908517490501</v>
      </c>
      <c r="G22" s="93">
        <f>HLOOKUP(D22,$I$19:$BH$20,2,FALSE)</f>
        <v>1713.7516867038</v>
      </c>
      <c r="I22" s="23" t="s">
        <v>167</v>
      </c>
    </row>
    <row r="23" spans="1:62" x14ac:dyDescent="0.45">
      <c r="A23" s="96" t="s">
        <v>10</v>
      </c>
      <c r="B23" s="86" t="s">
        <v>53</v>
      </c>
      <c r="C23" s="87" t="s">
        <v>105</v>
      </c>
      <c r="D23" s="88" t="s">
        <v>126</v>
      </c>
      <c r="F23" s="93">
        <f>HLOOKUP(D23,$J$23:$BI$26,4,FALSE)</f>
        <v>694.58551921077401</v>
      </c>
      <c r="G23" s="93">
        <f>HLOOKUP(D23,$I$19:$BH$20,2,FALSE)</f>
        <v>198.77449103186601</v>
      </c>
      <c r="I23" s="21" t="s">
        <v>168</v>
      </c>
      <c r="J23" s="23" t="s">
        <v>107</v>
      </c>
      <c r="K23" s="23" t="s">
        <v>116</v>
      </c>
      <c r="L23" s="23" t="s">
        <v>120</v>
      </c>
      <c r="M23" s="23" t="s">
        <v>121</v>
      </c>
      <c r="N23" s="23" t="s">
        <v>122</v>
      </c>
      <c r="O23" s="23" t="s">
        <v>123</v>
      </c>
      <c r="P23" s="23" t="s">
        <v>124</v>
      </c>
      <c r="Q23" s="23" t="s">
        <v>125</v>
      </c>
      <c r="R23" s="23" t="s">
        <v>127</v>
      </c>
      <c r="S23" s="23" t="s">
        <v>126</v>
      </c>
      <c r="T23" s="23" t="s">
        <v>129</v>
      </c>
      <c r="U23" s="23" t="s">
        <v>113</v>
      </c>
      <c r="V23" s="23" t="s">
        <v>130</v>
      </c>
      <c r="W23" s="23" t="s">
        <v>131</v>
      </c>
      <c r="X23" s="23" t="s">
        <v>119</v>
      </c>
      <c r="Y23" s="23" t="s">
        <v>118</v>
      </c>
      <c r="Z23" s="23" t="s">
        <v>134</v>
      </c>
      <c r="AA23" s="23" t="s">
        <v>132</v>
      </c>
      <c r="AB23" s="23" t="s">
        <v>133</v>
      </c>
      <c r="AC23" s="23" t="s">
        <v>136</v>
      </c>
      <c r="AD23" s="23" t="s">
        <v>117</v>
      </c>
      <c r="AE23" s="23" t="s">
        <v>135</v>
      </c>
      <c r="AF23" s="23" t="s">
        <v>108</v>
      </c>
      <c r="AG23" s="23" t="s">
        <v>137</v>
      </c>
      <c r="AH23" s="23" t="s">
        <v>138</v>
      </c>
      <c r="AI23" s="23" t="s">
        <v>139</v>
      </c>
      <c r="AJ23" s="23" t="s">
        <v>140</v>
      </c>
      <c r="AK23" s="23" t="s">
        <v>141</v>
      </c>
      <c r="AL23" s="23" t="s">
        <v>142</v>
      </c>
      <c r="AM23" s="23" t="s">
        <v>143</v>
      </c>
      <c r="AN23" s="23" t="s">
        <v>128</v>
      </c>
      <c r="AO23" s="23" t="s">
        <v>144</v>
      </c>
      <c r="AP23" s="23" t="s">
        <v>145</v>
      </c>
      <c r="AQ23" s="23" t="s">
        <v>110</v>
      </c>
      <c r="AR23" s="23" t="s">
        <v>146</v>
      </c>
      <c r="AS23" s="23" t="s">
        <v>147</v>
      </c>
      <c r="AT23" s="23" t="s">
        <v>148</v>
      </c>
      <c r="AU23" s="23" t="s">
        <v>150</v>
      </c>
      <c r="AV23" s="23" t="s">
        <v>152</v>
      </c>
      <c r="AW23" s="23" t="s">
        <v>151</v>
      </c>
      <c r="AX23" s="23" t="s">
        <v>153</v>
      </c>
      <c r="AY23" s="23" t="s">
        <v>154</v>
      </c>
      <c r="AZ23" s="23" t="s">
        <v>155</v>
      </c>
      <c r="BA23" s="23" t="s">
        <v>156</v>
      </c>
      <c r="BB23" s="23" t="s">
        <v>111</v>
      </c>
      <c r="BC23" s="23" t="s">
        <v>157</v>
      </c>
      <c r="BD23" s="23" t="s">
        <v>158</v>
      </c>
      <c r="BE23" s="23" t="s">
        <v>149</v>
      </c>
      <c r="BF23" s="23" t="s">
        <v>109</v>
      </c>
      <c r="BG23" s="23" t="s">
        <v>112</v>
      </c>
      <c r="BH23" s="23" t="s">
        <v>114</v>
      </c>
      <c r="BI23" s="23" t="s">
        <v>115</v>
      </c>
    </row>
    <row r="24" spans="1:62" x14ac:dyDescent="0.45">
      <c r="A24" s="96"/>
      <c r="B24" s="86" t="s">
        <v>54</v>
      </c>
      <c r="C24" s="87" t="s">
        <v>105</v>
      </c>
      <c r="D24" s="88" t="s">
        <v>127</v>
      </c>
      <c r="F24" s="93">
        <f>HLOOKUP(D24,$J$23:$BI$26,4,FALSE)</f>
        <v>423.645131471821</v>
      </c>
      <c r="G24" s="93">
        <f>HLOOKUP(D24,$I$19:$BH$20,2,FALSE)</f>
        <v>121.23754823181901</v>
      </c>
      <c r="I24" s="79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1"/>
    </row>
    <row r="25" spans="1:62" x14ac:dyDescent="0.45">
      <c r="A25" s="96" t="s">
        <v>11</v>
      </c>
      <c r="B25" s="86" t="s">
        <v>55</v>
      </c>
      <c r="C25" s="92" t="s">
        <v>92</v>
      </c>
      <c r="D25" s="88" t="s">
        <v>128</v>
      </c>
      <c r="F25" s="93">
        <f>HLOOKUP(D25,$J$23:$BI$26,4,FALSE)</f>
        <v>5567.8308308926198</v>
      </c>
      <c r="G25" s="93">
        <f>HLOOKUP(D25,$I$19:$BH$20,2,FALSE)</f>
        <v>484.98681881104199</v>
      </c>
      <c r="I25" s="79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1"/>
    </row>
    <row r="26" spans="1:62" x14ac:dyDescent="0.45">
      <c r="A26" s="96"/>
      <c r="B26" s="86" t="s">
        <v>56</v>
      </c>
      <c r="C26" s="92" t="s">
        <v>92</v>
      </c>
      <c r="D26" s="88" t="s">
        <v>129</v>
      </c>
      <c r="F26" s="93">
        <f>HLOOKUP(D26,$J$23:$BI$26,4,FALSE)</f>
        <v>11658.809951147099</v>
      </c>
      <c r="G26" s="93">
        <f>HLOOKUP(D26,$I$19:$BH$20,2,FALSE)</f>
        <v>2385.50076153605</v>
      </c>
      <c r="I26" s="22">
        <v>0.01</v>
      </c>
      <c r="J26" s="20">
        <v>5994.0409632098499</v>
      </c>
      <c r="K26" s="20">
        <v>34055.515036122197</v>
      </c>
      <c r="L26" s="80">
        <v>931.95099572717902</v>
      </c>
      <c r="M26" s="80">
        <v>3389.8708379229402</v>
      </c>
      <c r="N26" s="80">
        <v>699.18815535906504</v>
      </c>
      <c r="O26" s="80">
        <v>2856.9590137300602</v>
      </c>
      <c r="P26" s="80">
        <v>4493.0687807783497</v>
      </c>
      <c r="Q26" s="20">
        <v>18353.908517490501</v>
      </c>
      <c r="R26" s="80">
        <v>423.645131471821</v>
      </c>
      <c r="S26" s="80">
        <v>694.58551921077401</v>
      </c>
      <c r="T26" s="80">
        <v>11658.809951147099</v>
      </c>
      <c r="U26" s="80">
        <v>6946.8677351390197</v>
      </c>
      <c r="V26" s="80">
        <v>5226.6022583577196</v>
      </c>
      <c r="W26" s="80">
        <v>4810.3913070107601</v>
      </c>
      <c r="X26" s="80">
        <v>8532.8665987693894</v>
      </c>
      <c r="Y26" s="80">
        <v>3592.0697453091102</v>
      </c>
      <c r="Z26" s="80">
        <v>7978.6032524986203</v>
      </c>
      <c r="AA26" s="80">
        <v>3007.1159142419001</v>
      </c>
      <c r="AB26" s="80">
        <v>132.45583337546</v>
      </c>
      <c r="AC26" s="80">
        <v>501.12456960382502</v>
      </c>
      <c r="AD26" s="80">
        <v>8937.20368583257</v>
      </c>
      <c r="AE26" s="80">
        <v>256.08127785922301</v>
      </c>
      <c r="AF26" s="80">
        <v>16698.7767474795</v>
      </c>
      <c r="AG26" s="80">
        <v>4042.1339910988499</v>
      </c>
      <c r="AH26" s="80">
        <v>7910.9776691690704</v>
      </c>
      <c r="AI26" s="80">
        <v>1076.4603845274801</v>
      </c>
      <c r="AJ26" s="80">
        <v>932.86234849709604</v>
      </c>
      <c r="AK26" s="80">
        <v>6475.5261230106998</v>
      </c>
      <c r="AL26" s="80">
        <v>5569.7973832442103</v>
      </c>
      <c r="AM26" s="80">
        <v>3791.67141155326</v>
      </c>
      <c r="AN26" s="80">
        <v>5567.8308308926198</v>
      </c>
      <c r="AO26" s="80">
        <v>43050.301498858797</v>
      </c>
      <c r="AP26" s="80">
        <v>8077.2886158387801</v>
      </c>
      <c r="AQ26" s="80">
        <v>4656.0828198462495</v>
      </c>
      <c r="AR26" s="80">
        <v>1379.06469824536</v>
      </c>
      <c r="AS26" s="80">
        <v>2069.6812444475399</v>
      </c>
      <c r="AT26" s="80">
        <v>3479.4470531340799</v>
      </c>
      <c r="AU26" s="80">
        <v>4281.5257337315998</v>
      </c>
      <c r="AV26" s="80">
        <v>11892.3784493204</v>
      </c>
      <c r="AW26" s="80">
        <v>1813.7222443779399</v>
      </c>
      <c r="AX26" s="80">
        <v>297.892419392943</v>
      </c>
      <c r="AY26" s="80">
        <v>47.340360861328797</v>
      </c>
      <c r="AZ26" s="80">
        <v>4531.0566937706599</v>
      </c>
      <c r="BA26" s="80">
        <v>1500.6196879705501</v>
      </c>
      <c r="BB26" s="80">
        <v>2201.4473379093802</v>
      </c>
      <c r="BC26" s="80">
        <v>1968.86153938895</v>
      </c>
      <c r="BD26" s="80">
        <v>18770.426435261001</v>
      </c>
      <c r="BE26" s="80">
        <v>2899.4744791256499</v>
      </c>
      <c r="BF26" s="80">
        <v>5490.4986785024803</v>
      </c>
      <c r="BG26" s="80">
        <v>1163.00382298818</v>
      </c>
      <c r="BH26" s="80">
        <v>3351.3104012384001</v>
      </c>
      <c r="BI26" s="80">
        <v>14694.685938767499</v>
      </c>
      <c r="BJ26" s="81"/>
    </row>
    <row r="27" spans="1:62" x14ac:dyDescent="0.45">
      <c r="A27" s="85" t="s">
        <v>33</v>
      </c>
      <c r="B27" s="86" t="s">
        <v>57</v>
      </c>
      <c r="C27" s="87" t="s">
        <v>93</v>
      </c>
      <c r="D27" s="88" t="s">
        <v>130</v>
      </c>
      <c r="F27" s="93">
        <f>HLOOKUP(D27,$J$23:$BI$26,4,FALSE)</f>
        <v>5226.6022583577196</v>
      </c>
      <c r="G27" s="93">
        <f>HLOOKUP(D27,$I$19:$BH$20,2,FALSE)</f>
        <v>1495.7340384975701</v>
      </c>
    </row>
    <row r="28" spans="1:62" x14ac:dyDescent="0.45">
      <c r="A28" s="85" t="s">
        <v>14</v>
      </c>
      <c r="B28" s="86" t="s">
        <v>58</v>
      </c>
      <c r="C28" s="92" t="s">
        <v>90</v>
      </c>
      <c r="D28" s="88" t="s">
        <v>131</v>
      </c>
      <c r="F28" s="93">
        <f>HLOOKUP(D28,$J$23:$BI$26,4,FALSE)</f>
        <v>4810.3913070107601</v>
      </c>
      <c r="G28" s="93">
        <f>HLOOKUP(D28,$I$19:$BH$20,2,FALSE)</f>
        <v>1376.6239826042599</v>
      </c>
      <c r="I28" s="83"/>
      <c r="J28" s="83"/>
      <c r="K28" s="83"/>
      <c r="L28" s="83"/>
      <c r="M28" s="83"/>
    </row>
    <row r="29" spans="1:62" x14ac:dyDescent="0.45">
      <c r="A29" s="85" t="s">
        <v>5</v>
      </c>
      <c r="B29" s="86" t="s">
        <v>46</v>
      </c>
      <c r="C29" s="87" t="s">
        <v>93</v>
      </c>
      <c r="D29" s="88" t="s">
        <v>116</v>
      </c>
      <c r="F29" s="93">
        <f>HLOOKUP(D29,$J$23:$BI$26,4,FALSE)</f>
        <v>34055.515036122197</v>
      </c>
      <c r="G29" s="93">
        <f>HLOOKUP(D29,$I$19:$BH$20,2,FALSE)</f>
        <v>5103.03269193708</v>
      </c>
      <c r="I29" s="83"/>
      <c r="K29" s="83"/>
      <c r="L29" s="83"/>
      <c r="M29" s="83"/>
    </row>
    <row r="30" spans="1:62" ht="15.5" customHeight="1" x14ac:dyDescent="0.45">
      <c r="A30" s="94" t="s">
        <v>15</v>
      </c>
      <c r="B30" s="86" t="s">
        <v>60</v>
      </c>
      <c r="C30" s="92" t="s">
        <v>91</v>
      </c>
      <c r="D30" s="88" t="s">
        <v>133</v>
      </c>
      <c r="F30" s="93">
        <f>HLOOKUP(D30,$J$23:$BI$26,4,FALSE)</f>
        <v>132.45583337546</v>
      </c>
      <c r="G30" s="93">
        <f>HLOOKUP(D30,$I$19:$BH$20,2,FALSE)</f>
        <v>37.905830362437001</v>
      </c>
      <c r="I30" s="6" t="s">
        <v>170</v>
      </c>
      <c r="J30" s="99" t="s">
        <v>176</v>
      </c>
      <c r="K30" s="83"/>
      <c r="L30" s="83"/>
      <c r="M30" s="83"/>
    </row>
    <row r="31" spans="1:62" ht="17" x14ac:dyDescent="0.5">
      <c r="A31" s="94"/>
      <c r="B31" s="86" t="s">
        <v>61</v>
      </c>
      <c r="C31" s="92" t="s">
        <v>91</v>
      </c>
      <c r="D31" s="88" t="s">
        <v>119</v>
      </c>
      <c r="F31" s="93">
        <f>HLOOKUP(D31,$J$23:$BI$26,4,FALSE)</f>
        <v>8532.8665987693894</v>
      </c>
      <c r="G31" s="93">
        <f>HLOOKUP(D31,$I$19:$BH$20,2,FALSE)</f>
        <v>2441.9112813357001</v>
      </c>
      <c r="I31" s="100" t="s">
        <v>91</v>
      </c>
      <c r="J31" s="110">
        <v>12105.705516947946</v>
      </c>
      <c r="K31" s="83"/>
      <c r="L31" s="83"/>
      <c r="M31" s="83"/>
    </row>
    <row r="32" spans="1:62" ht="17" x14ac:dyDescent="0.45">
      <c r="A32" s="94"/>
      <c r="B32" s="86" t="s">
        <v>62</v>
      </c>
      <c r="C32" s="92" t="s">
        <v>91</v>
      </c>
      <c r="D32" s="88" t="s">
        <v>118</v>
      </c>
      <c r="F32" s="93">
        <f>HLOOKUP(D32,$J$23:$BI$26,4,FALSE)</f>
        <v>3592.0697453091102</v>
      </c>
      <c r="G32" s="93">
        <f>HLOOKUP(D32,$I$19:$BH$20,2,FALSE)</f>
        <v>1027.9682135989301</v>
      </c>
      <c r="I32" s="101" t="s">
        <v>95</v>
      </c>
      <c r="J32" s="110">
        <v>522.11192237393698</v>
      </c>
      <c r="K32" s="83"/>
      <c r="L32" s="83"/>
      <c r="M32" s="83"/>
    </row>
    <row r="33" spans="1:13" ht="17" x14ac:dyDescent="0.45">
      <c r="A33" s="94"/>
      <c r="B33" s="86" t="s">
        <v>63</v>
      </c>
      <c r="C33" s="92" t="s">
        <v>91</v>
      </c>
      <c r="D33" s="88" t="s">
        <v>134</v>
      </c>
      <c r="F33" s="93">
        <f>HLOOKUP(D33,$J$23:$BI$26,4,FALSE)</f>
        <v>7978.6032524986203</v>
      </c>
      <c r="G33" s="93">
        <f>HLOOKUP(D33,$I$19:$BH$20,2,FALSE)</f>
        <v>2283.2937871532999</v>
      </c>
      <c r="I33" s="102" t="s">
        <v>96</v>
      </c>
      <c r="J33" s="82">
        <v>5822.1877304301397</v>
      </c>
      <c r="K33" s="84"/>
      <c r="L33" s="84"/>
      <c r="M33" s="84"/>
    </row>
    <row r="34" spans="1:13" ht="17" x14ac:dyDescent="0.45">
      <c r="A34" s="94"/>
      <c r="B34" s="86" t="s">
        <v>49</v>
      </c>
      <c r="C34" s="92" t="s">
        <v>91</v>
      </c>
      <c r="D34" s="88" t="s">
        <v>122</v>
      </c>
      <c r="F34" s="93">
        <f>HLOOKUP(D34,$J$23:$BI$26,4,FALSE)</f>
        <v>699.18815535906504</v>
      </c>
      <c r="G34" s="93">
        <f>HLOOKUP(D34,$I$19:$BH$20,2,FALSE)</f>
        <v>200.09166023922501</v>
      </c>
      <c r="I34" s="103" t="s">
        <v>105</v>
      </c>
      <c r="J34" s="82">
        <v>4555.9580998620631</v>
      </c>
      <c r="K34" s="84"/>
      <c r="L34" s="84"/>
      <c r="M34" s="84"/>
    </row>
    <row r="35" spans="1:13" ht="17" x14ac:dyDescent="0.45">
      <c r="A35" s="94"/>
      <c r="B35" s="86" t="s">
        <v>65</v>
      </c>
      <c r="C35" s="92" t="s">
        <v>91</v>
      </c>
      <c r="D35" s="88" t="s">
        <v>135</v>
      </c>
      <c r="F35" s="93">
        <f>HLOOKUP(D35,$J$23:$BI$26,4,FALSE)</f>
        <v>256.08127785922301</v>
      </c>
      <c r="G35" s="93">
        <f>HLOOKUP(D35,$I$19:$BH$20,2,FALSE)</f>
        <v>73.284605367378205</v>
      </c>
      <c r="I35" s="104" t="s">
        <v>90</v>
      </c>
      <c r="J35" s="82">
        <v>12010.015239740913</v>
      </c>
      <c r="K35" s="84"/>
      <c r="L35" s="84"/>
      <c r="M35" s="84"/>
    </row>
    <row r="36" spans="1:13" ht="17" x14ac:dyDescent="0.45">
      <c r="A36" s="94"/>
      <c r="B36" s="86" t="s">
        <v>66</v>
      </c>
      <c r="C36" s="92" t="s">
        <v>91</v>
      </c>
      <c r="D36" s="88" t="s">
        <v>136</v>
      </c>
      <c r="F36" s="93">
        <f>HLOOKUP(D36,$J$23:$BI$26,4,FALSE)</f>
        <v>501.12456960382502</v>
      </c>
      <c r="G36" s="93">
        <f>HLOOKUP(D36,$I$19:$BH$20,2,FALSE)</f>
        <v>143.41039153788699</v>
      </c>
      <c r="I36" s="105" t="s">
        <v>89</v>
      </c>
      <c r="J36" s="82">
        <v>6727.3623584003944</v>
      </c>
      <c r="K36" s="84"/>
      <c r="L36" s="84"/>
      <c r="M36" s="84"/>
    </row>
    <row r="37" spans="1:13" ht="17" x14ac:dyDescent="0.5">
      <c r="A37" s="95"/>
      <c r="B37" s="86" t="s">
        <v>64</v>
      </c>
      <c r="C37" s="92" t="s">
        <v>91</v>
      </c>
      <c r="D37" s="88" t="s">
        <v>117</v>
      </c>
      <c r="F37" s="93">
        <f>HLOOKUP(D37,$J$23:$BI$26,4,FALSE)</f>
        <v>8937.20368583257</v>
      </c>
      <c r="G37" s="93">
        <f>HLOOKUP(D37,$I$19:$BH$20,2,FALSE)</f>
        <v>2557.6233088159302</v>
      </c>
      <c r="I37" s="106" t="s">
        <v>93</v>
      </c>
      <c r="J37" s="82">
        <v>6598.7667304346505</v>
      </c>
      <c r="K37" s="84"/>
      <c r="L37" s="84"/>
      <c r="M37" s="84"/>
    </row>
    <row r="38" spans="1:13" ht="17" x14ac:dyDescent="0.5">
      <c r="A38" s="85" t="s">
        <v>17</v>
      </c>
      <c r="B38" s="86" t="s">
        <v>67</v>
      </c>
      <c r="C38" s="87" t="s">
        <v>105</v>
      </c>
      <c r="D38" s="88" t="s">
        <v>137</v>
      </c>
      <c r="F38" s="93">
        <f>HLOOKUP(D38,$J$23:$BI$26,4,FALSE)</f>
        <v>4042.1339910988499</v>
      </c>
      <c r="G38" s="93">
        <f>HLOOKUP(D38,$I$19:$BH$20,2,FALSE)</f>
        <v>1156.76630816639</v>
      </c>
      <c r="I38" s="107" t="s">
        <v>99</v>
      </c>
      <c r="J38" s="82">
        <v>2101.3124966856899</v>
      </c>
      <c r="K38" s="84"/>
      <c r="L38" s="84"/>
      <c r="M38" s="84"/>
    </row>
    <row r="39" spans="1:13" ht="17" x14ac:dyDescent="0.5">
      <c r="A39" s="85" t="s">
        <v>18</v>
      </c>
      <c r="B39" s="86" t="s">
        <v>67</v>
      </c>
      <c r="C39" s="92" t="s">
        <v>105</v>
      </c>
      <c r="D39" s="88" t="s">
        <v>137</v>
      </c>
      <c r="F39" s="93">
        <f>HLOOKUP(D39,$J$23:$BI$26,4,FALSE)</f>
        <v>4042.1339910988499</v>
      </c>
      <c r="G39" s="93">
        <f>HLOOKUP(D39,$I$19:$BH$20,2,FALSE)</f>
        <v>1156.76630816639</v>
      </c>
      <c r="I39" s="108" t="s">
        <v>94</v>
      </c>
      <c r="J39" s="82">
        <v>8220.0305543774903</v>
      </c>
      <c r="K39" s="84"/>
      <c r="L39" s="84"/>
      <c r="M39" s="84"/>
    </row>
    <row r="40" spans="1:13" ht="17" x14ac:dyDescent="0.5">
      <c r="A40" s="91" t="s">
        <v>20</v>
      </c>
      <c r="B40" s="86" t="s">
        <v>68</v>
      </c>
      <c r="C40" s="87" t="s">
        <v>94</v>
      </c>
      <c r="D40" s="88" t="s">
        <v>138</v>
      </c>
      <c r="F40" s="93">
        <f>HLOOKUP(D40,$J$23:$BI$26,4,FALSE)</f>
        <v>7910.9776691690704</v>
      </c>
      <c r="G40" s="93">
        <f>HLOOKUP(D40,$I$19:$BH$20,2,FALSE)</f>
        <v>2263.9408917426099</v>
      </c>
      <c r="I40" s="109" t="s">
        <v>92</v>
      </c>
      <c r="J40" s="82">
        <v>10860.635546922642</v>
      </c>
      <c r="K40" s="84"/>
      <c r="L40" s="84"/>
      <c r="M40" s="84"/>
    </row>
    <row r="41" spans="1:13" x14ac:dyDescent="0.45">
      <c r="A41" s="95"/>
      <c r="B41" s="86" t="s">
        <v>69</v>
      </c>
      <c r="C41" s="87" t="s">
        <v>94</v>
      </c>
      <c r="D41" s="88" t="s">
        <v>139</v>
      </c>
      <c r="F41" s="93">
        <f>HLOOKUP(D41,$J$23:$BI$26,4,FALSE)</f>
        <v>1076.4603845274801</v>
      </c>
      <c r="G41" s="93">
        <f>HLOOKUP(D41,$I$19:$BH$20,2,FALSE)</f>
        <v>308.058344339722</v>
      </c>
    </row>
    <row r="42" spans="1:13" x14ac:dyDescent="0.45">
      <c r="A42" s="85" t="s">
        <v>12</v>
      </c>
      <c r="B42" s="86" t="s">
        <v>57</v>
      </c>
      <c r="C42" s="92" t="s">
        <v>93</v>
      </c>
      <c r="D42" s="88" t="s">
        <v>130</v>
      </c>
      <c r="F42" s="93">
        <f>HLOOKUP(D42,$J$23:$BI$26,4,FALSE)</f>
        <v>5226.6022583577196</v>
      </c>
      <c r="G42" s="93">
        <f>HLOOKUP(D42,$I$19:$BH$20,2,FALSE)</f>
        <v>1495.7340384975701</v>
      </c>
    </row>
    <row r="43" spans="1:13" x14ac:dyDescent="0.45">
      <c r="A43" s="85" t="s">
        <v>13</v>
      </c>
      <c r="B43" s="86" t="s">
        <v>57</v>
      </c>
      <c r="C43" s="87" t="s">
        <v>93</v>
      </c>
      <c r="D43" s="88" t="s">
        <v>130</v>
      </c>
      <c r="F43" s="93">
        <f>HLOOKUP(D43,$J$23:$BI$26,4,FALSE)</f>
        <v>5226.6022583577196</v>
      </c>
      <c r="G43" s="93">
        <f>HLOOKUP(D43,$I$19:$BH$20,2,FALSE)</f>
        <v>1495.7340384975701</v>
      </c>
    </row>
    <row r="44" spans="1:13" x14ac:dyDescent="0.45">
      <c r="A44" s="91" t="s">
        <v>21</v>
      </c>
      <c r="B44" s="86" t="s">
        <v>70</v>
      </c>
      <c r="C44" s="92" t="s">
        <v>105</v>
      </c>
      <c r="D44" s="88" t="s">
        <v>140</v>
      </c>
      <c r="F44" s="93">
        <f>HLOOKUP(D44,$J$23:$BI$26,4,FALSE)</f>
        <v>932.86234849709604</v>
      </c>
      <c r="G44" s="93">
        <f>HLOOKUP(D44,$I$19:$BH$20,2,FALSE)</f>
        <v>266.96387038992202</v>
      </c>
    </row>
    <row r="45" spans="1:13" x14ac:dyDescent="0.45">
      <c r="A45" s="95"/>
      <c r="B45" s="86" t="s">
        <v>71</v>
      </c>
      <c r="C45" s="92" t="s">
        <v>105</v>
      </c>
      <c r="D45" s="88" t="s">
        <v>141</v>
      </c>
      <c r="F45" s="93">
        <f>HLOOKUP(D45,$J$23:$BI$26,4,FALSE)</f>
        <v>6475.5261230106998</v>
      </c>
      <c r="G45" s="93">
        <f>HLOOKUP(D45,$I$19:$BH$20,2,FALSE)</f>
        <v>1853.14748675953</v>
      </c>
    </row>
    <row r="46" spans="1:13" x14ac:dyDescent="0.45">
      <c r="A46" s="91" t="s">
        <v>164</v>
      </c>
      <c r="B46" s="86" t="s">
        <v>72</v>
      </c>
      <c r="C46" s="87" t="s">
        <v>96</v>
      </c>
      <c r="D46" s="88" t="s">
        <v>142</v>
      </c>
      <c r="F46" s="93">
        <f>HLOOKUP(D46,$J$23:$BI$26,4,FALSE)</f>
        <v>5569.7973832442103</v>
      </c>
      <c r="G46" s="93">
        <f>HLOOKUP(D46,$I$19:$BH$20,2,FALSE)</f>
        <v>485.158115676553</v>
      </c>
    </row>
    <row r="47" spans="1:13" x14ac:dyDescent="0.45">
      <c r="A47" s="94"/>
      <c r="B47" s="86" t="s">
        <v>73</v>
      </c>
      <c r="C47" s="87" t="s">
        <v>96</v>
      </c>
      <c r="D47" s="88" t="s">
        <v>143</v>
      </c>
      <c r="F47" s="93">
        <f>HLOOKUP(D47,$J$23:$BI$26,4,FALSE)</f>
        <v>3791.67141155326</v>
      </c>
      <c r="G47" s="93">
        <f>HLOOKUP(D47,$I$19:$BH$20,2,FALSE)</f>
        <v>330.27416092869697</v>
      </c>
    </row>
    <row r="48" spans="1:13" x14ac:dyDescent="0.45">
      <c r="A48" s="95"/>
      <c r="B48" s="86" t="s">
        <v>74</v>
      </c>
      <c r="C48" s="87" t="s">
        <v>96</v>
      </c>
      <c r="D48" s="88" t="s">
        <v>144</v>
      </c>
      <c r="F48" s="93">
        <f>HLOOKUP(D48,$J$23:$BI$26,4,FALSE)</f>
        <v>43050.301498858797</v>
      </c>
      <c r="G48" s="93">
        <f>HLOOKUP(D48,$I$19:$BH$20,2,FALSE)</f>
        <v>5006.7554538248896</v>
      </c>
    </row>
    <row r="49" spans="1:7" x14ac:dyDescent="0.45">
      <c r="A49" s="94" t="s">
        <v>23</v>
      </c>
      <c r="B49" s="97" t="s">
        <v>75</v>
      </c>
      <c r="C49" s="98" t="s">
        <v>89</v>
      </c>
      <c r="D49" s="88" t="s">
        <v>145</v>
      </c>
      <c r="F49" s="93">
        <f>HLOOKUP(D49,$J$23:$BI$26,4,FALSE)</f>
        <v>8077.2886158387801</v>
      </c>
      <c r="G49" s="93">
        <f>HLOOKUP(D49,$I$19:$BH$20,2,FALSE)</f>
        <v>2311.53528129289</v>
      </c>
    </row>
    <row r="50" spans="1:7" x14ac:dyDescent="0.45">
      <c r="A50" s="95"/>
      <c r="B50" s="86" t="s">
        <v>76</v>
      </c>
      <c r="C50" s="92" t="s">
        <v>89</v>
      </c>
      <c r="D50" s="88" t="s">
        <v>146</v>
      </c>
      <c r="F50" s="93">
        <f>HLOOKUP(D50,$J$23:$BI$26,4,FALSE)</f>
        <v>1379.06469824536</v>
      </c>
      <c r="G50" s="93">
        <f>HLOOKUP(D50,$I$19:$BH$20,2,FALSE)</f>
        <v>394.656778628513</v>
      </c>
    </row>
    <row r="51" spans="1:7" x14ac:dyDescent="0.45">
      <c r="A51" s="96" t="s">
        <v>24</v>
      </c>
      <c r="B51" s="86" t="s">
        <v>77</v>
      </c>
      <c r="C51" s="87" t="s">
        <v>94</v>
      </c>
      <c r="D51" s="88" t="s">
        <v>147</v>
      </c>
      <c r="F51" s="93">
        <f>HLOOKUP(D51,$J$23:$BI$26,4,FALSE)</f>
        <v>2069.6812444475399</v>
      </c>
      <c r="G51" s="93">
        <f>HLOOKUP(D51,$I$19:$BH$20,2,FALSE)</f>
        <v>502.61395146056998</v>
      </c>
    </row>
    <row r="52" spans="1:7" x14ac:dyDescent="0.45">
      <c r="A52" s="96"/>
      <c r="B52" s="86" t="s">
        <v>78</v>
      </c>
      <c r="C52" s="87" t="s">
        <v>94</v>
      </c>
      <c r="D52" s="88" t="s">
        <v>148</v>
      </c>
      <c r="F52" s="93">
        <f>HLOOKUP(D52,$J$23:$BI$26,4,FALSE)</f>
        <v>3479.4470531340799</v>
      </c>
      <c r="G52" s="93">
        <f>HLOOKUP(D52,$I$19:$BH$20,2,FALSE)</f>
        <v>844.97003433286102</v>
      </c>
    </row>
    <row r="53" spans="1:7" x14ac:dyDescent="0.45">
      <c r="A53" s="85" t="s">
        <v>25</v>
      </c>
      <c r="B53" s="86" t="s">
        <v>79</v>
      </c>
      <c r="C53" s="92" t="s">
        <v>92</v>
      </c>
      <c r="D53" s="88" t="s">
        <v>149</v>
      </c>
      <c r="F53" s="93">
        <f>HLOOKUP(D53,$J$23:$BI$26,4,FALSE)</f>
        <v>2899.4744791256499</v>
      </c>
      <c r="G53" s="93">
        <f>HLOOKUP(D53,$I$19:$BH$20,2,FALSE)</f>
        <v>829.76328746812896</v>
      </c>
    </row>
    <row r="54" spans="1:7" x14ac:dyDescent="0.45">
      <c r="A54" s="85" t="s">
        <v>26</v>
      </c>
      <c r="B54" s="86" t="s">
        <v>80</v>
      </c>
      <c r="C54" s="87" t="s">
        <v>92</v>
      </c>
      <c r="D54" s="88" t="s">
        <v>150</v>
      </c>
      <c r="F54" s="93">
        <f>HLOOKUP(D54,$J$23:$BI$26,4,FALSE)</f>
        <v>4281.5257337315998</v>
      </c>
      <c r="G54" s="93">
        <f>HLOOKUP(D54,$I$19:$BH$20,2,FALSE)</f>
        <v>1225.2747502271</v>
      </c>
    </row>
    <row r="55" spans="1:7" x14ac:dyDescent="0.45">
      <c r="A55" s="91" t="s">
        <v>27</v>
      </c>
      <c r="B55" s="86" t="s">
        <v>81</v>
      </c>
      <c r="C55" s="92" t="s">
        <v>89</v>
      </c>
      <c r="D55" s="88" t="s">
        <v>151</v>
      </c>
      <c r="F55" s="93">
        <f>HLOOKUP(D55,$J$23:$BI$26,4,FALSE)</f>
        <v>1813.7222443779399</v>
      </c>
      <c r="G55" s="93">
        <f>HLOOKUP(D55,$I$19:$BH$20,2,FALSE)</f>
        <v>519.04582809190299</v>
      </c>
    </row>
    <row r="56" spans="1:7" x14ac:dyDescent="0.45">
      <c r="A56" s="94"/>
      <c r="B56" s="86" t="s">
        <v>82</v>
      </c>
      <c r="C56" s="92" t="s">
        <v>89</v>
      </c>
      <c r="D56" s="88" t="s">
        <v>152</v>
      </c>
      <c r="F56" s="93">
        <f>HLOOKUP(D56,$J$23:$BI$26,4,FALSE)</f>
        <v>11892.3784493204</v>
      </c>
      <c r="G56" s="93">
        <f>HLOOKUP(D56,$I$19:$BH$20,2,FALSE)</f>
        <v>3403.3267438515099</v>
      </c>
    </row>
    <row r="57" spans="1:7" x14ac:dyDescent="0.45">
      <c r="A57" s="94"/>
      <c r="B57" s="86" t="s">
        <v>83</v>
      </c>
      <c r="C57" s="92" t="s">
        <v>89</v>
      </c>
      <c r="D57" s="88" t="s">
        <v>153</v>
      </c>
      <c r="F57" s="93">
        <f>HLOOKUP(D57,$J$23:$BI$26,4,FALSE)</f>
        <v>297.892419392943</v>
      </c>
      <c r="G57" s="93">
        <f>HLOOKUP(D57,$I$19:$BH$20,2,FALSE)</f>
        <v>85.249997889914397</v>
      </c>
    </row>
    <row r="58" spans="1:7" x14ac:dyDescent="0.45">
      <c r="A58" s="95"/>
      <c r="B58" s="86" t="s">
        <v>84</v>
      </c>
      <c r="C58" s="92" t="s">
        <v>89</v>
      </c>
      <c r="D58" s="88" t="s">
        <v>154</v>
      </c>
      <c r="F58" s="93">
        <f>HLOOKUP(D58,$J$23:$BI$26,4,FALSE)</f>
        <v>47.340360861328797</v>
      </c>
      <c r="G58" s="93">
        <f>HLOOKUP(D58,$I$19:$BH$20,2,FALSE)</f>
        <v>13.547728645664501</v>
      </c>
    </row>
    <row r="59" spans="1:7" x14ac:dyDescent="0.45">
      <c r="A59" s="85" t="s">
        <v>6</v>
      </c>
      <c r="B59" s="86" t="s">
        <v>46</v>
      </c>
      <c r="C59" s="87" t="s">
        <v>93</v>
      </c>
      <c r="D59" s="88" t="s">
        <v>116</v>
      </c>
      <c r="F59" s="93">
        <f>HLOOKUP(D59,$J$23:$BI$26,4,FALSE)</f>
        <v>34055.515036122197</v>
      </c>
      <c r="G59" s="93">
        <f>HLOOKUP(D59,$I$19:$BH$20,2,FALSE)</f>
        <v>5103.03269193708</v>
      </c>
    </row>
    <row r="60" spans="1:7" x14ac:dyDescent="0.45">
      <c r="A60" s="96" t="s">
        <v>28</v>
      </c>
      <c r="B60" s="86" t="s">
        <v>59</v>
      </c>
      <c r="C60" s="92" t="s">
        <v>94</v>
      </c>
      <c r="D60" s="88" t="s">
        <v>132</v>
      </c>
      <c r="F60" s="93">
        <f>HLOOKUP(D60,$J$23:$BI$26,4,FALSE)</f>
        <v>3007.1159142419001</v>
      </c>
      <c r="G60" s="93">
        <f>HLOOKUP(D60,$I$19:$BH$20,2,FALSE)</f>
        <v>860.56780453246904</v>
      </c>
    </row>
    <row r="61" spans="1:7" x14ac:dyDescent="0.45">
      <c r="A61" s="96"/>
      <c r="B61" s="86" t="s">
        <v>85</v>
      </c>
      <c r="C61" s="92" t="s">
        <v>94</v>
      </c>
      <c r="D61" s="88" t="s">
        <v>155</v>
      </c>
      <c r="F61" s="93">
        <f>HLOOKUP(D61,$J$23:$BI$26,4,FALSE)</f>
        <v>4531.0566937706599</v>
      </c>
      <c r="G61" s="93">
        <f>HLOOKUP(D61,$I$19:$BH$20,2,FALSE)</f>
        <v>1296.6848044344099</v>
      </c>
    </row>
    <row r="62" spans="1:7" x14ac:dyDescent="0.45">
      <c r="A62" s="96"/>
      <c r="B62" s="86" t="s">
        <v>86</v>
      </c>
      <c r="C62" s="92" t="s">
        <v>94</v>
      </c>
      <c r="D62" s="88" t="s">
        <v>156</v>
      </c>
      <c r="F62" s="93">
        <f>HLOOKUP(D62,$J$23:$BI$26,4,FALSE)</f>
        <v>1500.6196879705501</v>
      </c>
      <c r="G62" s="93">
        <f>HLOOKUP(D62,$I$19:$BH$20,2,FALSE)</f>
        <v>429.443036831048</v>
      </c>
    </row>
    <row r="63" spans="1:7" x14ac:dyDescent="0.45">
      <c r="A63" s="96" t="s">
        <v>29</v>
      </c>
      <c r="B63" s="86" t="s">
        <v>87</v>
      </c>
      <c r="C63" s="87" t="s">
        <v>92</v>
      </c>
      <c r="D63" s="88" t="s">
        <v>157</v>
      </c>
      <c r="F63" s="93">
        <f>HLOOKUP(D63,$J$23:$BI$26,4,FALSE)</f>
        <v>1968.86153938895</v>
      </c>
      <c r="G63" s="93">
        <f>HLOOKUP(D63,$I$19:$BH$20,2,FALSE)</f>
        <v>563.44314642340998</v>
      </c>
    </row>
    <row r="64" spans="1:7" x14ac:dyDescent="0.45">
      <c r="A64" s="96"/>
      <c r="B64" s="86" t="s">
        <v>88</v>
      </c>
      <c r="C64" s="87" t="s">
        <v>92</v>
      </c>
      <c r="D64" s="88" t="s">
        <v>158</v>
      </c>
      <c r="F64" s="93">
        <f>HLOOKUP(D64,$J$23:$BI$26,4,FALSE)</f>
        <v>18770.426435261001</v>
      </c>
      <c r="G64" s="93">
        <f>HLOOKUP(D64,$I$19:$BH$20,2,FALSE)</f>
        <v>5371.6667824569104</v>
      </c>
    </row>
    <row r="65" spans="1:7" x14ac:dyDescent="0.45">
      <c r="A65" s="85" t="s">
        <v>19</v>
      </c>
      <c r="B65" s="86" t="s">
        <v>67</v>
      </c>
      <c r="C65" s="92" t="s">
        <v>105</v>
      </c>
      <c r="D65" s="88" t="s">
        <v>137</v>
      </c>
      <c r="F65" s="93">
        <f>HLOOKUP(D65,$J$23:$BI$26,4,FALSE)</f>
        <v>4042.1339910988499</v>
      </c>
      <c r="G65" s="93">
        <f>HLOOKUP(D65,$I$19:$BH$20,2,FALSE)</f>
        <v>1156.76630816639</v>
      </c>
    </row>
    <row r="66" spans="1:7" x14ac:dyDescent="0.45">
      <c r="A66" s="85" t="s">
        <v>22</v>
      </c>
      <c r="B66" s="86" t="s">
        <v>71</v>
      </c>
      <c r="C66" s="87" t="s">
        <v>105</v>
      </c>
      <c r="D66" s="88" t="s">
        <v>141</v>
      </c>
      <c r="F66" s="93">
        <f>HLOOKUP(D66,$J$23:$BI$26,4,FALSE)</f>
        <v>6475.5261230106998</v>
      </c>
      <c r="G66" s="93">
        <f>HLOOKUP(D66,$I$19:$BH$20,2,FALSE)</f>
        <v>1853.14748675953</v>
      </c>
    </row>
  </sheetData>
  <mergeCells count="15">
    <mergeCell ref="A25:A26"/>
    <mergeCell ref="F1:G1"/>
    <mergeCell ref="A60:A62"/>
    <mergeCell ref="A63:A64"/>
    <mergeCell ref="A40:A41"/>
    <mergeCell ref="A44:A45"/>
    <mergeCell ref="A46:A48"/>
    <mergeCell ref="A49:A50"/>
    <mergeCell ref="A51:A52"/>
    <mergeCell ref="A55:A58"/>
    <mergeCell ref="A30:A37"/>
    <mergeCell ref="A4:A9"/>
    <mergeCell ref="A13:A15"/>
    <mergeCell ref="A17:A20"/>
    <mergeCell ref="A23:A24"/>
  </mergeCells>
  <conditionalFormatting sqref="A39:A40 A42:A44 G2">
    <cfRule type="cellIs" dxfId="10" priority="19" operator="equal">
      <formula>0</formula>
    </cfRule>
  </conditionalFormatting>
  <conditionalFormatting sqref="A2:C2">
    <cfRule type="cellIs" dxfId="9" priority="22" operator="equal">
      <formula>0</formula>
    </cfRule>
  </conditionalFormatting>
  <conditionalFormatting sqref="B2 B67:B1048576">
    <cfRule type="duplicateValues" dxfId="8" priority="21"/>
  </conditionalFormatting>
  <conditionalFormatting sqref="D2 A59 A65:A66">
    <cfRule type="cellIs" dxfId="7" priority="20" operator="equal">
      <formula>0</formula>
    </cfRule>
  </conditionalFormatting>
  <conditionalFormatting sqref="D3:D66">
    <cfRule type="duplicateValues" dxfId="6" priority="18"/>
  </conditionalFormatting>
  <conditionalFormatting sqref="F3:G3">
    <cfRule type="duplicateValues" dxfId="5" priority="25"/>
  </conditionalFormatting>
  <conditionalFormatting sqref="F2">
    <cfRule type="cellIs" dxfId="4" priority="3" operator="equal">
      <formula>0</formula>
    </cfRule>
  </conditionalFormatting>
  <conditionalFormatting sqref="I30">
    <cfRule type="cellIs" dxfId="2" priority="1" operator="equal">
      <formula>0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9A98C-1EB0-4886-AB34-AA35429472C9}">
  <sheetPr>
    <tabColor theme="9" tint="0.39997558519241921"/>
  </sheetPr>
  <dimension ref="A1:J15"/>
  <sheetViews>
    <sheetView zoomScale="112" zoomScaleNormal="112" workbookViewId="0">
      <selection activeCell="H9" sqref="H9"/>
    </sheetView>
  </sheetViews>
  <sheetFormatPr baseColWidth="10" defaultRowHeight="14.5" x14ac:dyDescent="0.35"/>
  <cols>
    <col min="1" max="1" width="14.81640625" customWidth="1"/>
    <col min="2" max="2" width="16.7265625" customWidth="1"/>
    <col min="4" max="5" width="12.6328125" bestFit="1" customWidth="1"/>
    <col min="6" max="6" width="12.54296875" customWidth="1"/>
    <col min="7" max="7" width="8.54296875" style="33" customWidth="1"/>
    <col min="9" max="9" width="5.90625" customWidth="1"/>
  </cols>
  <sheetData>
    <row r="1" spans="1:10" ht="15.5" x14ac:dyDescent="0.45">
      <c r="A1" s="32" t="s">
        <v>173</v>
      </c>
      <c r="B1" s="32"/>
      <c r="C1" s="32"/>
      <c r="D1" s="32"/>
    </row>
    <row r="3" spans="1:10" ht="15.5" x14ac:dyDescent="0.45">
      <c r="C3" s="73" t="s">
        <v>171</v>
      </c>
      <c r="D3" s="73"/>
      <c r="E3" s="73"/>
      <c r="F3" s="73"/>
      <c r="G3" s="73"/>
      <c r="I3" s="12">
        <v>42</v>
      </c>
      <c r="J3" s="27" t="s">
        <v>159</v>
      </c>
    </row>
    <row r="4" spans="1:10" ht="15.5" x14ac:dyDescent="0.45">
      <c r="A4" s="6" t="s">
        <v>170</v>
      </c>
      <c r="B4" s="6" t="s">
        <v>180</v>
      </c>
      <c r="C4" s="6" t="s">
        <v>177</v>
      </c>
      <c r="D4" s="30" t="s">
        <v>178</v>
      </c>
      <c r="E4" s="30" t="s">
        <v>179</v>
      </c>
      <c r="F4" s="30" t="s">
        <v>165</v>
      </c>
      <c r="G4" s="16" t="s">
        <v>175</v>
      </c>
      <c r="I4" s="12">
        <v>2.1</v>
      </c>
      <c r="J4" s="27" t="s">
        <v>160</v>
      </c>
    </row>
    <row r="5" spans="1:10" ht="17" customHeight="1" x14ac:dyDescent="0.5">
      <c r="A5" s="34" t="s">
        <v>91</v>
      </c>
      <c r="B5" s="34" t="s">
        <v>161</v>
      </c>
      <c r="C5" s="11">
        <f>'Insumo V4 Modelo'!F13+'Insumo V4 Modelo'!F14+'Insumo V4 Modelo'!F15+'Insumo V4 Modelo'!F17+'Insumo V4 Modelo'!F18+'Insumo V4 Modelo'!F19+'Insumo V4 Modelo'!F20+'Insumo V4 Modelo'!F21+'Insumo V4 Modelo'!F30+'Insumo V4 Modelo'!F33+'Insumo V4 Modelo'!F35+'Insumo V4 Modelo'!F36</f>
        <v>42301.442746765788</v>
      </c>
      <c r="D5" s="19">
        <f>C5*$I$3</f>
        <v>1776660.5953641632</v>
      </c>
      <c r="E5" s="10">
        <f>+D5*$I$4</f>
        <v>3730987.2502647429</v>
      </c>
      <c r="F5" s="24">
        <f t="shared" ref="F5:F14" si="0">+E5/1000</f>
        <v>3730.9872502647427</v>
      </c>
      <c r="G5" s="51">
        <f>(F5/'Insumo V4 Modelo'!$J$31*30)</f>
        <v>9.2460218325351793</v>
      </c>
    </row>
    <row r="6" spans="1:10" ht="17" customHeight="1" x14ac:dyDescent="0.5">
      <c r="A6" s="36" t="s">
        <v>93</v>
      </c>
      <c r="B6" s="36" t="s">
        <v>201</v>
      </c>
      <c r="C6" s="11">
        <f>'Insumo V4 Modelo'!F12+'Insumo V4 Modelo'!F27</f>
        <v>39282.117294479918</v>
      </c>
      <c r="D6" s="19">
        <f>C6*$I$3</f>
        <v>1649848.9263681564</v>
      </c>
      <c r="E6" s="10">
        <f>+D6*$I$4</f>
        <v>3464682.7453731289</v>
      </c>
      <c r="F6" s="24">
        <f t="shared" si="0"/>
        <v>3464.6827453731289</v>
      </c>
      <c r="G6" s="51">
        <f>(F6/'Insumo V4 Modelo'!J37*30)</f>
        <v>15.751501243679737</v>
      </c>
    </row>
    <row r="7" spans="1:10" ht="17" customHeight="1" x14ac:dyDescent="0.45">
      <c r="A7" s="35" t="s">
        <v>89</v>
      </c>
      <c r="B7" s="35" t="s">
        <v>163</v>
      </c>
      <c r="C7" s="11">
        <f>+'Insumo V4 Modelo'!F49+'Insumo V4 Modelo'!F50+'Insumo V4 Modelo'!F55+'Insumo V4 Modelo'!F56+'Insumo V4 Modelo'!F57+'Insumo V4 Modelo'!F58</f>
        <v>23507.68678803675</v>
      </c>
      <c r="D7" s="19">
        <f>C7*$I$3</f>
        <v>987322.84509754344</v>
      </c>
      <c r="E7" s="10">
        <f>+D7*$I$4</f>
        <v>2073377.9747048414</v>
      </c>
      <c r="F7" s="24">
        <f t="shared" si="0"/>
        <v>2073.3779747048416</v>
      </c>
      <c r="G7" s="51">
        <f>(F7/'Insumo V4 Modelo'!J34*30)</f>
        <v>13.652746113496624</v>
      </c>
    </row>
    <row r="8" spans="1:10" ht="17" x14ac:dyDescent="0.45">
      <c r="A8" s="35" t="s">
        <v>90</v>
      </c>
      <c r="B8" s="35" t="s">
        <v>162</v>
      </c>
      <c r="C8" s="11">
        <f>'Insumo V4 Modelo'!F4+'Insumo V4 Modelo'!F5+'Insumo V4 Modelo'!F6+'Insumo V4 Modelo'!F7+'Insumo V4 Modelo'!F8+'Insumo V4 Modelo'!F9+'Insumo V4 Modelo'!F28</f>
        <v>41967.068448875572</v>
      </c>
      <c r="D8" s="19">
        <f>C8*$I$3</f>
        <v>1762616.874852774</v>
      </c>
      <c r="E8" s="10">
        <f>+D8*$I$4</f>
        <v>3701495.4371908256</v>
      </c>
      <c r="F8" s="24">
        <f t="shared" si="0"/>
        <v>3701.4954371908257</v>
      </c>
      <c r="G8" s="51">
        <f>(F8/'Insumo V4 Modelo'!J35*30)</f>
        <v>9.2460218325351846</v>
      </c>
    </row>
    <row r="9" spans="1:10" ht="17" customHeight="1" x14ac:dyDescent="0.5">
      <c r="A9" s="36" t="s">
        <v>94</v>
      </c>
      <c r="B9" s="36" t="s">
        <v>30</v>
      </c>
      <c r="C9" s="11">
        <f>'Insumo V4 Modelo'!F22+'Insumo V4 Modelo'!F40+'Insumo V4 Modelo'!F41+'Insumo V4 Modelo'!F51+'Insumo V4 Modelo'!F52+'Insumo V4 Modelo'!F60+'Insumo V4 Modelo'!F61+'Insumo V4 Modelo'!F62</f>
        <v>41929.267164751785</v>
      </c>
      <c r="D9" s="19">
        <f>C9*$I$3</f>
        <v>1761029.2209195751</v>
      </c>
      <c r="E9" s="10">
        <f>+D9*$I$4</f>
        <v>3698161.3639311078</v>
      </c>
      <c r="F9" s="24">
        <f t="shared" si="0"/>
        <v>3698.1613639311076</v>
      </c>
      <c r="G9" s="51">
        <f>(F9/'Insumo V4 Modelo'!J39*30)</f>
        <v>13.496889115436527</v>
      </c>
    </row>
    <row r="10" spans="1:10" ht="17" customHeight="1" x14ac:dyDescent="0.5">
      <c r="A10" s="36" t="s">
        <v>92</v>
      </c>
      <c r="B10" s="36" t="s">
        <v>31</v>
      </c>
      <c r="C10" s="11">
        <f>'Insumo V4 Modelo'!F25+'Insumo V4 Modelo'!F26+'Insumo V4 Modelo'!F53+'Insumo V4 Modelo'!F54+'Insumo V4 Modelo'!F63+'Insumo V4 Modelo'!F64</f>
        <v>45146.92896954692</v>
      </c>
      <c r="D10" s="19">
        <f>C10*$I$3</f>
        <v>1896171.0167209706</v>
      </c>
      <c r="E10" s="10">
        <f>+D10*$I$4</f>
        <v>3981959.1351140384</v>
      </c>
      <c r="F10" s="24">
        <f t="shared" si="0"/>
        <v>3981.9591351140384</v>
      </c>
      <c r="G10" s="51">
        <f>(F10/'Insumo V4 Modelo'!J40*30)</f>
        <v>10.999243417874357</v>
      </c>
    </row>
    <row r="11" spans="1:10" ht="17" x14ac:dyDescent="0.5">
      <c r="A11" s="36" t="s">
        <v>99</v>
      </c>
      <c r="B11" s="36" t="s">
        <v>181</v>
      </c>
      <c r="C11" s="11">
        <f>'Insumo V4 Modelo'!F11</f>
        <v>14694.685938767499</v>
      </c>
      <c r="D11" s="19">
        <f>C11*$I$3</f>
        <v>617176.80942823493</v>
      </c>
      <c r="E11" s="10">
        <f>+D11*$I$4</f>
        <v>1296071.2997992935</v>
      </c>
      <c r="F11" s="24">
        <f t="shared" si="0"/>
        <v>1296.0712997992935</v>
      </c>
      <c r="G11" s="51">
        <f>(F11/'Insumo V4 Modelo'!J38*30)</f>
        <v>18.503739474878643</v>
      </c>
    </row>
    <row r="12" spans="1:10" ht="17" customHeight="1" x14ac:dyDescent="0.45">
      <c r="A12" s="35" t="s">
        <v>105</v>
      </c>
      <c r="B12" s="35" t="s">
        <v>100</v>
      </c>
      <c r="C12" s="11">
        <f>+'Insumo V4 Modelo'!F10+'Insumo V4 Modelo'!F23+'Insumo V4 Modelo'!F24+'Insumo V4 Modelo'!F38+'Insumo V4 Modelo'!F44+'Insumo V4 Modelo'!F45</f>
        <v>15920.063514527639</v>
      </c>
      <c r="D12" s="19">
        <f>C12*$I$3</f>
        <v>668642.66761016089</v>
      </c>
      <c r="E12" s="10">
        <f>+D12*$I$4</f>
        <v>1404149.6019813379</v>
      </c>
      <c r="F12" s="24">
        <f t="shared" si="0"/>
        <v>1404.1496019813378</v>
      </c>
      <c r="G12" s="51">
        <f>(F12/'Insumo V4 Modelo'!J34*30)</f>
        <v>9.2460218325351811</v>
      </c>
    </row>
    <row r="13" spans="1:10" ht="17" customHeight="1" x14ac:dyDescent="0.45">
      <c r="A13" s="35" t="s">
        <v>96</v>
      </c>
      <c r="B13" s="35" t="s">
        <v>98</v>
      </c>
      <c r="C13" s="11">
        <f>'Insumo V4 Modelo'!F46+'Insumo V4 Modelo'!F47+'Insumo V4 Modelo'!F48</f>
        <v>52411.770293656271</v>
      </c>
      <c r="D13" s="19">
        <f>C13*$I$3</f>
        <v>2201294.3523335634</v>
      </c>
      <c r="E13" s="10">
        <f>+D13*$I$4</f>
        <v>4622718.1399004832</v>
      </c>
      <c r="F13" s="24">
        <f t="shared" si="0"/>
        <v>4622.718139900483</v>
      </c>
      <c r="G13" s="51">
        <f>(F13/'Insumo V4 Modelo'!J33*30)</f>
        <v>23.819490304681189</v>
      </c>
    </row>
    <row r="14" spans="1:10" ht="17" customHeight="1" x14ac:dyDescent="0.45">
      <c r="A14" s="35" t="s">
        <v>95</v>
      </c>
      <c r="B14" s="35" t="s">
        <v>97</v>
      </c>
      <c r="C14" s="11">
        <f>'Insumo V4 Modelo'!F3</f>
        <v>5994.0409632098499</v>
      </c>
      <c r="D14" s="19">
        <f>C14*$I$3</f>
        <v>251749.72045481371</v>
      </c>
      <c r="E14" s="10">
        <f>+D14*$I$4</f>
        <v>528674.4129551088</v>
      </c>
      <c r="F14" s="24">
        <f t="shared" si="0"/>
        <v>528.67441295510878</v>
      </c>
      <c r="G14" s="51">
        <f>(F14/'Insumo V4 Modelo'!J32*30)</f>
        <v>30.377073782456463</v>
      </c>
    </row>
    <row r="15" spans="1:10" ht="15.5" x14ac:dyDescent="0.35">
      <c r="B15" s="37" t="s">
        <v>182</v>
      </c>
      <c r="C15" s="17">
        <f>SUM(C5:C14)</f>
        <v>323155.07212261803</v>
      </c>
      <c r="D15" s="17">
        <f t="shared" ref="D15:F15" si="1">SUM(D5:D14)</f>
        <v>13572513.029149955</v>
      </c>
      <c r="E15" s="17">
        <f t="shared" si="1"/>
        <v>28502277.361214906</v>
      </c>
      <c r="F15" s="17">
        <f t="shared" si="1"/>
        <v>28502.277361214907</v>
      </c>
    </row>
  </sheetData>
  <sortState xmlns:xlrd2="http://schemas.microsoft.com/office/spreadsheetml/2017/richdata2" ref="A5:G14">
    <sortCondition descending="1" ref="F7:F14"/>
  </sortState>
  <mergeCells count="1">
    <mergeCell ref="C3:G3"/>
  </mergeCells>
  <conditionalFormatting sqref="A4:G5 G6:G14">
    <cfRule type="cellIs" dxfId="1" priority="1" operator="equal">
      <formula>0</formula>
    </cfRule>
  </conditionalFormatting>
  <conditionalFormatting sqref="C15:F15">
    <cfRule type="cellIs" dxfId="0" priority="8" operator="equal">
      <formula>0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0075-3472-48B1-81E7-43954C38C6BF}">
  <dimension ref="A1:L55"/>
  <sheetViews>
    <sheetView tabSelected="1" zoomScale="130" zoomScaleNormal="130" workbookViewId="0">
      <selection activeCell="J11" sqref="J11"/>
    </sheetView>
  </sheetViews>
  <sheetFormatPr baseColWidth="10" defaultRowHeight="14.5" x14ac:dyDescent="0.35"/>
  <cols>
    <col min="3" max="3" width="10.90625" style="50"/>
  </cols>
  <sheetData>
    <row r="1" spans="1:12" ht="15" thickBot="1" x14ac:dyDescent="0.4"/>
    <row r="2" spans="1:12" ht="16.5" customHeight="1" x14ac:dyDescent="0.45">
      <c r="A2" s="62" t="s">
        <v>106</v>
      </c>
      <c r="B2" s="62" t="s">
        <v>169</v>
      </c>
      <c r="C2" s="46" t="s">
        <v>183</v>
      </c>
      <c r="D2" s="38" t="s">
        <v>183</v>
      </c>
      <c r="E2" s="38" t="s">
        <v>183</v>
      </c>
      <c r="F2" s="62" t="s">
        <v>198</v>
      </c>
      <c r="G2" s="62" t="s">
        <v>199</v>
      </c>
      <c r="H2" s="62" t="s">
        <v>185</v>
      </c>
      <c r="I2" s="62" t="s">
        <v>186</v>
      </c>
      <c r="K2" s="12">
        <v>42</v>
      </c>
      <c r="L2" s="27" t="s">
        <v>159</v>
      </c>
    </row>
    <row r="3" spans="1:12" ht="16" thickBot="1" x14ac:dyDescent="0.5">
      <c r="A3" s="63"/>
      <c r="B3" s="63"/>
      <c r="C3" s="47" t="s">
        <v>197</v>
      </c>
      <c r="D3" s="39" t="s">
        <v>200</v>
      </c>
      <c r="E3" s="39" t="s">
        <v>184</v>
      </c>
      <c r="F3" s="63"/>
      <c r="G3" s="63"/>
      <c r="H3" s="63"/>
      <c r="I3" s="63"/>
      <c r="K3" s="12">
        <v>2.1</v>
      </c>
      <c r="L3" s="27" t="s">
        <v>160</v>
      </c>
    </row>
    <row r="4" spans="1:12" ht="15" thickBot="1" x14ac:dyDescent="0.4">
      <c r="A4" s="53" t="s">
        <v>91</v>
      </c>
      <c r="B4" s="40" t="s">
        <v>64</v>
      </c>
      <c r="C4" s="48">
        <f>+'Insumo V4 Modelo'!F13</f>
        <v>8937.20368583257</v>
      </c>
      <c r="D4" s="41">
        <f>+C4*$K$2</f>
        <v>375362.55480496795</v>
      </c>
      <c r="E4" s="41">
        <f>+(D4*$K$3)/1000</f>
        <v>788.26136509043272</v>
      </c>
      <c r="F4" s="56">
        <f>SUM(C4:C15)</f>
        <v>42301.442746765788</v>
      </c>
      <c r="G4" s="56">
        <f>SUM(D4:D15)</f>
        <v>1776660.5953641634</v>
      </c>
      <c r="H4" s="56">
        <f>SUM(E4:E15)</f>
        <v>3730.9872502647427</v>
      </c>
      <c r="I4" s="59" t="s">
        <v>161</v>
      </c>
    </row>
    <row r="5" spans="1:12" ht="15" thickBot="1" x14ac:dyDescent="0.4">
      <c r="A5" s="54"/>
      <c r="B5" s="40" t="s">
        <v>62</v>
      </c>
      <c r="C5" s="48">
        <f>+'Insumo V4 Modelo'!F14</f>
        <v>3592.0697453091102</v>
      </c>
      <c r="D5" s="41">
        <f t="shared" ref="D5:D55" si="0">+C5*$K$2</f>
        <v>150866.92930298264</v>
      </c>
      <c r="E5" s="41">
        <f t="shared" ref="E5:E55" si="1">+(D5*$K$3)/1000</f>
        <v>316.82055153626357</v>
      </c>
      <c r="F5" s="57"/>
      <c r="G5" s="57"/>
      <c r="H5" s="57"/>
      <c r="I5" s="60"/>
    </row>
    <row r="6" spans="1:12" ht="15" thickBot="1" x14ac:dyDescent="0.4">
      <c r="A6" s="54"/>
      <c r="B6" s="40" t="s">
        <v>61</v>
      </c>
      <c r="C6" s="48">
        <f>+'Insumo V4 Modelo'!F15</f>
        <v>8532.8665987693894</v>
      </c>
      <c r="D6" s="41">
        <f t="shared" si="0"/>
        <v>358380.39714831434</v>
      </c>
      <c r="E6" s="41">
        <f t="shared" si="1"/>
        <v>752.59883401146021</v>
      </c>
      <c r="F6" s="57"/>
      <c r="G6" s="57"/>
      <c r="H6" s="57"/>
      <c r="I6" s="60"/>
    </row>
    <row r="7" spans="1:12" ht="15" thickBot="1" x14ac:dyDescent="0.4">
      <c r="A7" s="54"/>
      <c r="B7" s="40" t="s">
        <v>187</v>
      </c>
      <c r="C7" s="48">
        <f>+'Insumo V4 Modelo'!F17</f>
        <v>931.95099572717902</v>
      </c>
      <c r="D7" s="41">
        <f t="shared" si="0"/>
        <v>39141.94182054152</v>
      </c>
      <c r="E7" s="41">
        <f t="shared" si="1"/>
        <v>82.198077823137197</v>
      </c>
      <c r="F7" s="57"/>
      <c r="G7" s="57"/>
      <c r="H7" s="57"/>
      <c r="I7" s="60"/>
    </row>
    <row r="8" spans="1:12" ht="15" thickBot="1" x14ac:dyDescent="0.4">
      <c r="A8" s="54"/>
      <c r="B8" s="40" t="s">
        <v>48</v>
      </c>
      <c r="C8" s="48">
        <f>+'Insumo V4 Modelo'!F18</f>
        <v>3389.8708379229402</v>
      </c>
      <c r="D8" s="41">
        <f t="shared" si="0"/>
        <v>142374.5751927635</v>
      </c>
      <c r="E8" s="41">
        <f t="shared" si="1"/>
        <v>298.98660790480335</v>
      </c>
      <c r="F8" s="57"/>
      <c r="G8" s="57"/>
      <c r="H8" s="57"/>
      <c r="I8" s="60"/>
    </row>
    <row r="9" spans="1:12" ht="15" thickBot="1" x14ac:dyDescent="0.4">
      <c r="A9" s="54"/>
      <c r="B9" s="40" t="s">
        <v>49</v>
      </c>
      <c r="C9" s="48">
        <f>+'Insumo V4 Modelo'!F19</f>
        <v>699.18815535906504</v>
      </c>
      <c r="D9" s="41">
        <f t="shared" si="0"/>
        <v>29365.902525080732</v>
      </c>
      <c r="E9" s="41">
        <f t="shared" si="1"/>
        <v>61.668395302669538</v>
      </c>
      <c r="F9" s="57"/>
      <c r="G9" s="57"/>
      <c r="H9" s="57"/>
      <c r="I9" s="60"/>
    </row>
    <row r="10" spans="1:12" ht="15" thickBot="1" x14ac:dyDescent="0.4">
      <c r="A10" s="54"/>
      <c r="B10" s="40" t="s">
        <v>50</v>
      </c>
      <c r="C10" s="48">
        <f>+'Insumo V4 Modelo'!F20</f>
        <v>2856.9590137300602</v>
      </c>
      <c r="D10" s="41">
        <f t="shared" si="0"/>
        <v>119992.27857666253</v>
      </c>
      <c r="E10" s="41">
        <f t="shared" si="1"/>
        <v>251.98378501099134</v>
      </c>
      <c r="F10" s="57"/>
      <c r="G10" s="57"/>
      <c r="H10" s="57"/>
      <c r="I10" s="60"/>
    </row>
    <row r="11" spans="1:12" ht="15" thickBot="1" x14ac:dyDescent="0.4">
      <c r="A11" s="54"/>
      <c r="B11" s="40" t="s">
        <v>51</v>
      </c>
      <c r="C11" s="48">
        <f>+'Insumo V4 Modelo'!F21</f>
        <v>4493.0687807783497</v>
      </c>
      <c r="D11" s="41">
        <f t="shared" si="0"/>
        <v>188708.88879269068</v>
      </c>
      <c r="E11" s="41">
        <f t="shared" si="1"/>
        <v>396.28866646465042</v>
      </c>
      <c r="F11" s="57"/>
      <c r="G11" s="57"/>
      <c r="H11" s="57"/>
      <c r="I11" s="60"/>
    </row>
    <row r="12" spans="1:12" ht="15" thickBot="1" x14ac:dyDescent="0.4">
      <c r="A12" s="54"/>
      <c r="B12" s="40" t="s">
        <v>60</v>
      </c>
      <c r="C12" s="48">
        <f>+'Insumo V4 Modelo'!F30</f>
        <v>132.45583337546</v>
      </c>
      <c r="D12" s="41">
        <f t="shared" si="0"/>
        <v>5563.1450017693205</v>
      </c>
      <c r="E12" s="41">
        <f t="shared" si="1"/>
        <v>11.682604503715572</v>
      </c>
      <c r="F12" s="57"/>
      <c r="G12" s="57"/>
      <c r="H12" s="57"/>
      <c r="I12" s="60"/>
    </row>
    <row r="13" spans="1:12" ht="15" thickBot="1" x14ac:dyDescent="0.4">
      <c r="A13" s="54"/>
      <c r="B13" s="40" t="s">
        <v>188</v>
      </c>
      <c r="C13" s="48">
        <f>+'Insumo V4 Modelo'!F33</f>
        <v>7978.6032524986203</v>
      </c>
      <c r="D13" s="41">
        <f t="shared" si="0"/>
        <v>335101.33660494204</v>
      </c>
      <c r="E13" s="41">
        <f t="shared" si="1"/>
        <v>703.71280687037836</v>
      </c>
      <c r="F13" s="57"/>
      <c r="G13" s="57"/>
      <c r="H13" s="57"/>
      <c r="I13" s="60"/>
    </row>
    <row r="14" spans="1:12" ht="15" thickBot="1" x14ac:dyDescent="0.4">
      <c r="A14" s="54"/>
      <c r="B14" s="40" t="s">
        <v>65</v>
      </c>
      <c r="C14" s="48">
        <f>+'Insumo V4 Modelo'!F35</f>
        <v>256.08127785922301</v>
      </c>
      <c r="D14" s="41">
        <f t="shared" si="0"/>
        <v>10755.413670087366</v>
      </c>
      <c r="E14" s="41">
        <f t="shared" si="1"/>
        <v>22.586368707183468</v>
      </c>
      <c r="F14" s="57"/>
      <c r="G14" s="57"/>
      <c r="H14" s="57"/>
      <c r="I14" s="60"/>
    </row>
    <row r="15" spans="1:12" ht="15" thickBot="1" x14ac:dyDescent="0.4">
      <c r="A15" s="55"/>
      <c r="B15" s="40" t="s">
        <v>66</v>
      </c>
      <c r="C15" s="48">
        <f>+'Insumo V4 Modelo'!F36</f>
        <v>501.12456960382502</v>
      </c>
      <c r="D15" s="41">
        <f t="shared" si="0"/>
        <v>21047.23192336065</v>
      </c>
      <c r="E15" s="41">
        <f t="shared" si="1"/>
        <v>44.199187039057371</v>
      </c>
      <c r="F15" s="58"/>
      <c r="G15" s="58"/>
      <c r="H15" s="58"/>
      <c r="I15" s="61"/>
    </row>
    <row r="16" spans="1:12" ht="15" thickBot="1" x14ac:dyDescent="0.4">
      <c r="A16" s="42" t="s">
        <v>95</v>
      </c>
      <c r="B16" s="43" t="s">
        <v>37</v>
      </c>
      <c r="C16" s="49">
        <f>+'Insumo V4 Modelo'!F3</f>
        <v>5994.0409632098499</v>
      </c>
      <c r="D16" s="44">
        <f>+C16*$K$2</f>
        <v>251749.72045481371</v>
      </c>
      <c r="E16" s="44">
        <f t="shared" si="1"/>
        <v>528.67441295510878</v>
      </c>
      <c r="F16" s="44">
        <f t="shared" ref="F16" si="2">+C16</f>
        <v>5994.0409632098499</v>
      </c>
      <c r="G16" s="44">
        <f>+D16</f>
        <v>251749.72045481371</v>
      </c>
      <c r="H16" s="44">
        <f>+E16</f>
        <v>528.67441295510878</v>
      </c>
      <c r="I16" s="45" t="s">
        <v>97</v>
      </c>
    </row>
    <row r="17" spans="1:9" ht="15" thickBot="1" x14ac:dyDescent="0.4">
      <c r="A17" s="53" t="s">
        <v>96</v>
      </c>
      <c r="B17" s="40" t="s">
        <v>72</v>
      </c>
      <c r="C17" s="48">
        <f>+'Insumo V4 Modelo'!F46</f>
        <v>5569.7973832442103</v>
      </c>
      <c r="D17" s="41">
        <f t="shared" si="0"/>
        <v>233931.49009625684</v>
      </c>
      <c r="E17" s="41">
        <f t="shared" si="1"/>
        <v>491.25612920213939</v>
      </c>
      <c r="F17" s="56">
        <f t="shared" ref="F17:G17" si="3">+SUM(C17:C19)</f>
        <v>52411.770293656271</v>
      </c>
      <c r="G17" s="56">
        <f t="shared" si="3"/>
        <v>2201294.3523335634</v>
      </c>
      <c r="H17" s="56">
        <f>+SUM(E17:E19)</f>
        <v>4622.718139900483</v>
      </c>
      <c r="I17" s="59" t="s">
        <v>98</v>
      </c>
    </row>
    <row r="18" spans="1:9" ht="15" thickBot="1" x14ac:dyDescent="0.4">
      <c r="A18" s="54"/>
      <c r="B18" s="40" t="s">
        <v>73</v>
      </c>
      <c r="C18" s="48">
        <f>+'Insumo V4 Modelo'!F47</f>
        <v>3791.67141155326</v>
      </c>
      <c r="D18" s="41">
        <f t="shared" si="0"/>
        <v>159250.19928523691</v>
      </c>
      <c r="E18" s="41">
        <f t="shared" si="1"/>
        <v>334.42541849899754</v>
      </c>
      <c r="F18" s="57"/>
      <c r="G18" s="57"/>
      <c r="H18" s="57"/>
      <c r="I18" s="60"/>
    </row>
    <row r="19" spans="1:9" ht="15" thickBot="1" x14ac:dyDescent="0.4">
      <c r="A19" s="55"/>
      <c r="B19" s="40" t="s">
        <v>74</v>
      </c>
      <c r="C19" s="48">
        <f>+'Insumo V4 Modelo'!F48</f>
        <v>43050.301498858797</v>
      </c>
      <c r="D19" s="41">
        <f t="shared" si="0"/>
        <v>1808112.6629520694</v>
      </c>
      <c r="E19" s="41">
        <f t="shared" si="1"/>
        <v>3797.0365921993462</v>
      </c>
      <c r="F19" s="58"/>
      <c r="G19" s="58"/>
      <c r="H19" s="58"/>
      <c r="I19" s="61"/>
    </row>
    <row r="20" spans="1:9" ht="15" thickBot="1" x14ac:dyDescent="0.4">
      <c r="A20" s="64" t="s">
        <v>105</v>
      </c>
      <c r="B20" s="43" t="s">
        <v>44</v>
      </c>
      <c r="C20" s="49">
        <f>+'Insumo V4 Modelo'!F10</f>
        <v>3351.3104012384001</v>
      </c>
      <c r="D20" s="44">
        <f t="shared" si="0"/>
        <v>140755.0368520128</v>
      </c>
      <c r="E20" s="44">
        <f t="shared" si="1"/>
        <v>295.5855773892269</v>
      </c>
      <c r="F20" s="67">
        <f t="shared" ref="F20:G20" si="4">SUM(C20:C25)</f>
        <v>15920.063514527639</v>
      </c>
      <c r="G20" s="67">
        <f t="shared" si="4"/>
        <v>668642.66761016101</v>
      </c>
      <c r="H20" s="67">
        <f>SUM(E20:E25)</f>
        <v>1404.149601981338</v>
      </c>
      <c r="I20" s="70" t="s">
        <v>100</v>
      </c>
    </row>
    <row r="21" spans="1:9" ht="15" thickBot="1" x14ac:dyDescent="0.4">
      <c r="A21" s="65"/>
      <c r="B21" s="43" t="s">
        <v>53</v>
      </c>
      <c r="C21" s="49">
        <f>+'Insumo V4 Modelo'!F23</f>
        <v>694.58551921077401</v>
      </c>
      <c r="D21" s="44">
        <f t="shared" si="0"/>
        <v>29172.59180685251</v>
      </c>
      <c r="E21" s="44">
        <f t="shared" si="1"/>
        <v>61.262442794390267</v>
      </c>
      <c r="F21" s="68"/>
      <c r="G21" s="68"/>
      <c r="H21" s="68"/>
      <c r="I21" s="71"/>
    </row>
    <row r="22" spans="1:9" ht="15" thickBot="1" x14ac:dyDescent="0.4">
      <c r="A22" s="65"/>
      <c r="B22" s="43" t="s">
        <v>54</v>
      </c>
      <c r="C22" s="49">
        <f>+'Insumo V4 Modelo'!F24</f>
        <v>423.645131471821</v>
      </c>
      <c r="D22" s="44">
        <f t="shared" si="0"/>
        <v>17793.095521816482</v>
      </c>
      <c r="E22" s="44">
        <f t="shared" si="1"/>
        <v>37.365500595814616</v>
      </c>
      <c r="F22" s="68"/>
      <c r="G22" s="68"/>
      <c r="H22" s="68"/>
      <c r="I22" s="71"/>
    </row>
    <row r="23" spans="1:9" ht="15" thickBot="1" x14ac:dyDescent="0.4">
      <c r="A23" s="65"/>
      <c r="B23" s="43" t="s">
        <v>67</v>
      </c>
      <c r="C23" s="49">
        <f>+'Insumo V4 Modelo'!F38</f>
        <v>4042.1339910988499</v>
      </c>
      <c r="D23" s="44">
        <f t="shared" si="0"/>
        <v>169769.62762615169</v>
      </c>
      <c r="E23" s="44">
        <f t="shared" si="1"/>
        <v>356.51621801491854</v>
      </c>
      <c r="F23" s="68"/>
      <c r="G23" s="68"/>
      <c r="H23" s="68"/>
      <c r="I23" s="71"/>
    </row>
    <row r="24" spans="1:9" ht="15" thickBot="1" x14ac:dyDescent="0.4">
      <c r="A24" s="65"/>
      <c r="B24" s="43" t="s">
        <v>70</v>
      </c>
      <c r="C24" s="49">
        <f>+'Insumo V4 Modelo'!F44</f>
        <v>932.86234849709604</v>
      </c>
      <c r="D24" s="44">
        <f t="shared" si="0"/>
        <v>39180.218636878031</v>
      </c>
      <c r="E24" s="44">
        <f t="shared" si="1"/>
        <v>82.278459137443875</v>
      </c>
      <c r="F24" s="68"/>
      <c r="G24" s="68"/>
      <c r="H24" s="68"/>
      <c r="I24" s="71"/>
    </row>
    <row r="25" spans="1:9" ht="15" thickBot="1" x14ac:dyDescent="0.4">
      <c r="A25" s="66"/>
      <c r="B25" s="43" t="s">
        <v>71</v>
      </c>
      <c r="C25" s="49">
        <f>+'Insumo V4 Modelo'!F45</f>
        <v>6475.5261230106998</v>
      </c>
      <c r="D25" s="44">
        <f t="shared" si="0"/>
        <v>271972.09716644941</v>
      </c>
      <c r="E25" s="44">
        <f t="shared" si="1"/>
        <v>571.14140404954378</v>
      </c>
      <c r="F25" s="69"/>
      <c r="G25" s="69"/>
      <c r="H25" s="69"/>
      <c r="I25" s="72"/>
    </row>
    <row r="26" spans="1:9" ht="15" thickBot="1" x14ac:dyDescent="0.4">
      <c r="A26" s="53" t="s">
        <v>90</v>
      </c>
      <c r="B26" s="40" t="s">
        <v>39</v>
      </c>
      <c r="C26" s="48">
        <f>+'Insumo V4 Modelo'!F4</f>
        <v>16698.7767474795</v>
      </c>
      <c r="D26" s="41">
        <f t="shared" si="0"/>
        <v>701348.62339413899</v>
      </c>
      <c r="E26" s="41">
        <f t="shared" si="1"/>
        <v>1472.8321091276919</v>
      </c>
      <c r="F26" s="56">
        <f t="shared" ref="F26:G26" si="5">SUM(C26:C32)</f>
        <v>41967.068448875572</v>
      </c>
      <c r="G26" s="56">
        <f t="shared" si="5"/>
        <v>1762616.8748527737</v>
      </c>
      <c r="H26" s="56">
        <f>SUM(E26:E32)</f>
        <v>3701.4954371908252</v>
      </c>
      <c r="I26" s="59" t="s">
        <v>162</v>
      </c>
    </row>
    <row r="27" spans="1:9" ht="15" thickBot="1" x14ac:dyDescent="0.4">
      <c r="A27" s="54"/>
      <c r="B27" s="40" t="s">
        <v>40</v>
      </c>
      <c r="C27" s="48">
        <f>+'Insumo V4 Modelo'!F5</f>
        <v>5490.4986785024803</v>
      </c>
      <c r="D27" s="41">
        <f t="shared" si="0"/>
        <v>230600.94449710418</v>
      </c>
      <c r="E27" s="41">
        <f t="shared" si="1"/>
        <v>484.26198344391884</v>
      </c>
      <c r="F27" s="57"/>
      <c r="G27" s="57"/>
      <c r="H27" s="57"/>
      <c r="I27" s="60"/>
    </row>
    <row r="28" spans="1:9" ht="15" thickBot="1" x14ac:dyDescent="0.4">
      <c r="A28" s="54"/>
      <c r="B28" s="40" t="s">
        <v>41</v>
      </c>
      <c r="C28" s="48">
        <f>+'Insumo V4 Modelo'!F6</f>
        <v>4656.0828198462495</v>
      </c>
      <c r="D28" s="41">
        <f t="shared" si="0"/>
        <v>195555.47843354248</v>
      </c>
      <c r="E28" s="41">
        <f t="shared" si="1"/>
        <v>410.66650471043926</v>
      </c>
      <c r="F28" s="57"/>
      <c r="G28" s="57"/>
      <c r="H28" s="57"/>
      <c r="I28" s="60"/>
    </row>
    <row r="29" spans="1:9" ht="15" thickBot="1" x14ac:dyDescent="0.4">
      <c r="A29" s="54"/>
      <c r="B29" s="40" t="s">
        <v>42</v>
      </c>
      <c r="C29" s="48">
        <f>+'Insumo V4 Modelo'!F7</f>
        <v>2201.4473379093802</v>
      </c>
      <c r="D29" s="41">
        <f t="shared" si="0"/>
        <v>92460.78819219397</v>
      </c>
      <c r="E29" s="41">
        <f t="shared" si="1"/>
        <v>194.16765520360735</v>
      </c>
      <c r="F29" s="57"/>
      <c r="G29" s="57"/>
      <c r="H29" s="57"/>
      <c r="I29" s="60"/>
    </row>
    <row r="30" spans="1:9" ht="15" thickBot="1" x14ac:dyDescent="0.4">
      <c r="A30" s="54"/>
      <c r="B30" s="40" t="s">
        <v>43</v>
      </c>
      <c r="C30" s="48">
        <f>+'Insumo V4 Modelo'!F8</f>
        <v>1163.00382298818</v>
      </c>
      <c r="D30" s="41">
        <f t="shared" si="0"/>
        <v>48846.16056550356</v>
      </c>
      <c r="E30" s="41">
        <f t="shared" si="1"/>
        <v>102.57693718755749</v>
      </c>
      <c r="F30" s="57"/>
      <c r="G30" s="57"/>
      <c r="H30" s="57"/>
      <c r="I30" s="60"/>
    </row>
    <row r="31" spans="1:9" ht="15" thickBot="1" x14ac:dyDescent="0.4">
      <c r="A31" s="54"/>
      <c r="B31" s="40" t="s">
        <v>38</v>
      </c>
      <c r="C31" s="48">
        <f>+'Insumo V4 Modelo'!F9</f>
        <v>6946.8677351390197</v>
      </c>
      <c r="D31" s="41">
        <f t="shared" si="0"/>
        <v>291768.44487583882</v>
      </c>
      <c r="E31" s="41">
        <f t="shared" si="1"/>
        <v>612.71373423926161</v>
      </c>
      <c r="F31" s="57"/>
      <c r="G31" s="57"/>
      <c r="H31" s="57"/>
      <c r="I31" s="60"/>
    </row>
    <row r="32" spans="1:9" ht="15" thickBot="1" x14ac:dyDescent="0.4">
      <c r="A32" s="55"/>
      <c r="B32" s="40" t="s">
        <v>189</v>
      </c>
      <c r="C32" s="48">
        <f>+'Insumo V4 Modelo'!F28</f>
        <v>4810.3913070107601</v>
      </c>
      <c r="D32" s="41">
        <f t="shared" si="0"/>
        <v>202036.43489445193</v>
      </c>
      <c r="E32" s="41">
        <f t="shared" si="1"/>
        <v>424.27651327834906</v>
      </c>
      <c r="F32" s="58"/>
      <c r="G32" s="58"/>
      <c r="H32" s="58"/>
      <c r="I32" s="61"/>
    </row>
    <row r="33" spans="1:9" ht="15" thickBot="1" x14ac:dyDescent="0.4">
      <c r="A33" s="64" t="s">
        <v>89</v>
      </c>
      <c r="B33" s="43" t="s">
        <v>190</v>
      </c>
      <c r="C33" s="49">
        <f>+'Insumo V4 Modelo'!F49</f>
        <v>8077.2886158387801</v>
      </c>
      <c r="D33" s="44">
        <f t="shared" si="0"/>
        <v>339246.12186522875</v>
      </c>
      <c r="E33" s="44">
        <f t="shared" si="1"/>
        <v>712.41685591698047</v>
      </c>
      <c r="F33" s="67">
        <f t="shared" ref="F33:G33" si="6">SUM(C33:C38)</f>
        <v>23507.68678803675</v>
      </c>
      <c r="G33" s="67">
        <f t="shared" si="6"/>
        <v>987322.84509754367</v>
      </c>
      <c r="H33" s="67">
        <f>SUM(E33:E38)</f>
        <v>2073.3779747048416</v>
      </c>
      <c r="I33" s="70" t="s">
        <v>163</v>
      </c>
    </row>
    <row r="34" spans="1:9" ht="15" thickBot="1" x14ac:dyDescent="0.4">
      <c r="A34" s="65"/>
      <c r="B34" s="43" t="s">
        <v>76</v>
      </c>
      <c r="C34" s="49">
        <f>+'Insumo V4 Modelo'!F50</f>
        <v>1379.06469824536</v>
      </c>
      <c r="D34" s="44">
        <f t="shared" si="0"/>
        <v>57920.717326305123</v>
      </c>
      <c r="E34" s="44">
        <f t="shared" si="1"/>
        <v>121.63350638524076</v>
      </c>
      <c r="F34" s="68"/>
      <c r="G34" s="68"/>
      <c r="H34" s="68"/>
      <c r="I34" s="71"/>
    </row>
    <row r="35" spans="1:9" ht="15" thickBot="1" x14ac:dyDescent="0.4">
      <c r="A35" s="65"/>
      <c r="B35" s="43" t="s">
        <v>81</v>
      </c>
      <c r="C35" s="49">
        <f>+'Insumo V4 Modelo'!F55</f>
        <v>1813.7222443779399</v>
      </c>
      <c r="D35" s="44">
        <f t="shared" si="0"/>
        <v>76176.334263873476</v>
      </c>
      <c r="E35" s="44">
        <f t="shared" si="1"/>
        <v>159.9703019541343</v>
      </c>
      <c r="F35" s="68"/>
      <c r="G35" s="68"/>
      <c r="H35" s="68"/>
      <c r="I35" s="71"/>
    </row>
    <row r="36" spans="1:9" ht="15" thickBot="1" x14ac:dyDescent="0.4">
      <c r="A36" s="65"/>
      <c r="B36" s="43" t="s">
        <v>191</v>
      </c>
      <c r="C36" s="49">
        <f>+'Insumo V4 Modelo'!F56</f>
        <v>11892.3784493204</v>
      </c>
      <c r="D36" s="44">
        <f t="shared" si="0"/>
        <v>499479.89487145678</v>
      </c>
      <c r="E36" s="44">
        <f t="shared" si="1"/>
        <v>1048.9077792300593</v>
      </c>
      <c r="F36" s="68"/>
      <c r="G36" s="68"/>
      <c r="H36" s="68"/>
      <c r="I36" s="71"/>
    </row>
    <row r="37" spans="1:9" ht="15" thickBot="1" x14ac:dyDescent="0.4">
      <c r="A37" s="65"/>
      <c r="B37" s="43" t="s">
        <v>192</v>
      </c>
      <c r="C37" s="49">
        <f>+'Insumo V4 Modelo'!F57</f>
        <v>297.892419392943</v>
      </c>
      <c r="D37" s="44">
        <f t="shared" si="0"/>
        <v>12511.481614503606</v>
      </c>
      <c r="E37" s="44">
        <f t="shared" si="1"/>
        <v>26.274111390457573</v>
      </c>
      <c r="F37" s="68"/>
      <c r="G37" s="68"/>
      <c r="H37" s="68"/>
      <c r="I37" s="71"/>
    </row>
    <row r="38" spans="1:9" ht="15" thickBot="1" x14ac:dyDescent="0.4">
      <c r="A38" s="66"/>
      <c r="B38" s="43" t="s">
        <v>84</v>
      </c>
      <c r="C38" s="49">
        <f>+'Insumo V4 Modelo'!F58</f>
        <v>47.340360861328797</v>
      </c>
      <c r="D38" s="44">
        <f t="shared" si="0"/>
        <v>1988.2951561758096</v>
      </c>
      <c r="E38" s="44">
        <f t="shared" si="1"/>
        <v>4.1754198279691996</v>
      </c>
      <c r="F38" s="69"/>
      <c r="G38" s="69"/>
      <c r="H38" s="69"/>
      <c r="I38" s="72"/>
    </row>
    <row r="39" spans="1:9" ht="15" thickBot="1" x14ac:dyDescent="0.4">
      <c r="A39" s="53" t="s">
        <v>93</v>
      </c>
      <c r="B39" s="40" t="s">
        <v>46</v>
      </c>
      <c r="C39" s="48">
        <f>+'Insumo V4 Modelo'!F12</f>
        <v>34055.515036122197</v>
      </c>
      <c r="D39" s="41">
        <f t="shared" si="0"/>
        <v>1430331.6315171323</v>
      </c>
      <c r="E39" s="41">
        <f t="shared" si="1"/>
        <v>3003.696426185978</v>
      </c>
      <c r="F39" s="56">
        <f t="shared" ref="F39:G39" si="7">SUM(C39:C40)</f>
        <v>39282.117294479918</v>
      </c>
      <c r="G39" s="56">
        <f t="shared" si="7"/>
        <v>1649848.9263681564</v>
      </c>
      <c r="H39" s="56">
        <f>SUM(E39:E40)</f>
        <v>3464.6827453731289</v>
      </c>
      <c r="I39" s="59" t="s">
        <v>201</v>
      </c>
    </row>
    <row r="40" spans="1:9" ht="15" thickBot="1" x14ac:dyDescent="0.4">
      <c r="A40" s="55"/>
      <c r="B40" s="40" t="s">
        <v>57</v>
      </c>
      <c r="C40" s="48">
        <f>+'Insumo V4 Modelo'!F42</f>
        <v>5226.6022583577196</v>
      </c>
      <c r="D40" s="41">
        <f t="shared" si="0"/>
        <v>219517.29485102423</v>
      </c>
      <c r="E40" s="41">
        <f t="shared" si="1"/>
        <v>460.98631918715091</v>
      </c>
      <c r="F40" s="58"/>
      <c r="G40" s="58"/>
      <c r="H40" s="58"/>
      <c r="I40" s="61"/>
    </row>
    <row r="41" spans="1:9" ht="15" thickBot="1" x14ac:dyDescent="0.4">
      <c r="A41" s="42" t="s">
        <v>99</v>
      </c>
      <c r="B41" s="43" t="s">
        <v>45</v>
      </c>
      <c r="C41" s="49">
        <f>+'Insumo V4 Modelo'!F11</f>
        <v>14694.685938767499</v>
      </c>
      <c r="D41" s="44">
        <f t="shared" si="0"/>
        <v>617176.80942823493</v>
      </c>
      <c r="E41" s="44">
        <f t="shared" si="1"/>
        <v>1296.0712997992935</v>
      </c>
      <c r="F41" s="44">
        <f t="shared" ref="F41:G41" si="8">C41</f>
        <v>14694.685938767499</v>
      </c>
      <c r="G41" s="44">
        <f t="shared" si="8"/>
        <v>617176.80942823493</v>
      </c>
      <c r="H41" s="44">
        <f>E41</f>
        <v>1296.0712997992935</v>
      </c>
      <c r="I41" s="45" t="s">
        <v>193</v>
      </c>
    </row>
    <row r="42" spans="1:9" ht="15" thickBot="1" x14ac:dyDescent="0.4">
      <c r="A42" s="53" t="s">
        <v>94</v>
      </c>
      <c r="B42" s="40" t="s">
        <v>52</v>
      </c>
      <c r="C42" s="48">
        <f>+'Insumo V4 Modelo'!F22</f>
        <v>18353.908517490501</v>
      </c>
      <c r="D42" s="41">
        <f t="shared" si="0"/>
        <v>770864.15773460106</v>
      </c>
      <c r="E42" s="41">
        <f t="shared" si="1"/>
        <v>1618.8147312426622</v>
      </c>
      <c r="F42" s="56">
        <f t="shared" ref="F42:G42" si="9">SUM(C42:C49)</f>
        <v>41929.267164751785</v>
      </c>
      <c r="G42" s="56">
        <f t="shared" si="9"/>
        <v>1761029.2209195748</v>
      </c>
      <c r="H42" s="56">
        <f>SUM(E42:E49)</f>
        <v>3698.1613639311067</v>
      </c>
      <c r="I42" s="59" t="s">
        <v>30</v>
      </c>
    </row>
    <row r="43" spans="1:9" ht="15" thickBot="1" x14ac:dyDescent="0.4">
      <c r="A43" s="54"/>
      <c r="B43" s="40" t="s">
        <v>68</v>
      </c>
      <c r="C43" s="48">
        <f>+'Insumo V4 Modelo'!F40</f>
        <v>7910.9776691690704</v>
      </c>
      <c r="D43" s="41">
        <f t="shared" si="0"/>
        <v>332261.06210510095</v>
      </c>
      <c r="E43" s="41">
        <f t="shared" si="1"/>
        <v>697.74823042071205</v>
      </c>
      <c r="F43" s="54"/>
      <c r="G43" s="54"/>
      <c r="H43" s="54"/>
      <c r="I43" s="60"/>
    </row>
    <row r="44" spans="1:9" ht="15" thickBot="1" x14ac:dyDescent="0.4">
      <c r="A44" s="54"/>
      <c r="B44" s="40" t="s">
        <v>69</v>
      </c>
      <c r="C44" s="48">
        <f>+'Insumo V4 Modelo'!F41</f>
        <v>1076.4603845274801</v>
      </c>
      <c r="D44" s="41">
        <f t="shared" si="0"/>
        <v>45211.336150154166</v>
      </c>
      <c r="E44" s="41">
        <f t="shared" si="1"/>
        <v>94.94380591532375</v>
      </c>
      <c r="F44" s="54"/>
      <c r="G44" s="54"/>
      <c r="H44" s="54"/>
      <c r="I44" s="60"/>
    </row>
    <row r="45" spans="1:9" ht="15" thickBot="1" x14ac:dyDescent="0.4">
      <c r="A45" s="54"/>
      <c r="B45" s="40" t="s">
        <v>77</v>
      </c>
      <c r="C45" s="48">
        <f>+'Insumo V4 Modelo'!F51</f>
        <v>2069.6812444475399</v>
      </c>
      <c r="D45" s="41">
        <f t="shared" si="0"/>
        <v>86926.61226679667</v>
      </c>
      <c r="E45" s="41">
        <f t="shared" si="1"/>
        <v>182.54588576027302</v>
      </c>
      <c r="F45" s="54"/>
      <c r="G45" s="54"/>
      <c r="H45" s="54"/>
      <c r="I45" s="60"/>
    </row>
    <row r="46" spans="1:9" ht="15" thickBot="1" x14ac:dyDescent="0.4">
      <c r="A46" s="54"/>
      <c r="B46" s="40" t="s">
        <v>194</v>
      </c>
      <c r="C46" s="48">
        <f>+'Insumo V4 Modelo'!F52</f>
        <v>3479.4470531340799</v>
      </c>
      <c r="D46" s="41">
        <f t="shared" si="0"/>
        <v>146136.77623163135</v>
      </c>
      <c r="E46" s="41">
        <f t="shared" si="1"/>
        <v>306.88723008642586</v>
      </c>
      <c r="F46" s="54"/>
      <c r="G46" s="54"/>
      <c r="H46" s="54"/>
      <c r="I46" s="60"/>
    </row>
    <row r="47" spans="1:9" ht="15" thickBot="1" x14ac:dyDescent="0.4">
      <c r="A47" s="54"/>
      <c r="B47" s="40" t="s">
        <v>59</v>
      </c>
      <c r="C47" s="48">
        <f>+'Insumo V4 Modelo'!F60</f>
        <v>3007.1159142419001</v>
      </c>
      <c r="D47" s="41">
        <f t="shared" si="0"/>
        <v>126298.8683981598</v>
      </c>
      <c r="E47" s="41">
        <f t="shared" si="1"/>
        <v>265.2276236361356</v>
      </c>
      <c r="F47" s="54"/>
      <c r="G47" s="54"/>
      <c r="H47" s="54"/>
      <c r="I47" s="60"/>
    </row>
    <row r="48" spans="1:9" ht="15" thickBot="1" x14ac:dyDescent="0.4">
      <c r="A48" s="54"/>
      <c r="B48" s="40" t="s">
        <v>195</v>
      </c>
      <c r="C48" s="48">
        <f>+'Insumo V4 Modelo'!F61</f>
        <v>4531.0566937706599</v>
      </c>
      <c r="D48" s="41">
        <f t="shared" si="0"/>
        <v>190304.38113836772</v>
      </c>
      <c r="E48" s="41">
        <f t="shared" si="1"/>
        <v>399.63920039057223</v>
      </c>
      <c r="F48" s="54"/>
      <c r="G48" s="54"/>
      <c r="H48" s="54"/>
      <c r="I48" s="60"/>
    </row>
    <row r="49" spans="1:9" ht="15" thickBot="1" x14ac:dyDescent="0.4">
      <c r="A49" s="55"/>
      <c r="B49" s="40" t="s">
        <v>86</v>
      </c>
      <c r="C49" s="48">
        <f>+'Insumo V4 Modelo'!F62</f>
        <v>1500.6196879705501</v>
      </c>
      <c r="D49" s="41">
        <f t="shared" si="0"/>
        <v>63026.026894763105</v>
      </c>
      <c r="E49" s="41">
        <f t="shared" si="1"/>
        <v>132.35465647900253</v>
      </c>
      <c r="F49" s="55"/>
      <c r="G49" s="55"/>
      <c r="H49" s="55"/>
      <c r="I49" s="61"/>
    </row>
    <row r="50" spans="1:9" ht="15" thickBot="1" x14ac:dyDescent="0.4">
      <c r="A50" s="64" t="s">
        <v>92</v>
      </c>
      <c r="B50" s="43" t="s">
        <v>55</v>
      </c>
      <c r="C50" s="49">
        <f>+'Insumo V4 Modelo'!F25</f>
        <v>5567.8308308926198</v>
      </c>
      <c r="D50" s="44">
        <f t="shared" si="0"/>
        <v>233848.89489749004</v>
      </c>
      <c r="E50" s="44">
        <f t="shared" si="1"/>
        <v>491.08267928472912</v>
      </c>
      <c r="F50" s="67">
        <f t="shared" ref="F50:G50" si="10">SUM(C50:C55)</f>
        <v>45146.92896954692</v>
      </c>
      <c r="G50" s="67">
        <f t="shared" si="10"/>
        <v>1896171.0167209706</v>
      </c>
      <c r="H50" s="67">
        <f>SUM(E50:E55)</f>
        <v>3981.9591351140384</v>
      </c>
      <c r="I50" s="70" t="s">
        <v>31</v>
      </c>
    </row>
    <row r="51" spans="1:9" ht="15" thickBot="1" x14ac:dyDescent="0.4">
      <c r="A51" s="65"/>
      <c r="B51" s="43" t="s">
        <v>196</v>
      </c>
      <c r="C51" s="49">
        <f>+'Insumo V4 Modelo'!F26</f>
        <v>11658.809951147099</v>
      </c>
      <c r="D51" s="44">
        <f t="shared" si="0"/>
        <v>489670.01794817817</v>
      </c>
      <c r="E51" s="44">
        <f t="shared" si="1"/>
        <v>1028.3070376911742</v>
      </c>
      <c r="F51" s="68"/>
      <c r="G51" s="68"/>
      <c r="H51" s="68"/>
      <c r="I51" s="71"/>
    </row>
    <row r="52" spans="1:9" ht="15" thickBot="1" x14ac:dyDescent="0.4">
      <c r="A52" s="65"/>
      <c r="B52" s="43" t="s">
        <v>79</v>
      </c>
      <c r="C52" s="49">
        <f>+'Insumo V4 Modelo'!F53</f>
        <v>2899.4744791256499</v>
      </c>
      <c r="D52" s="44">
        <f t="shared" si="0"/>
        <v>121777.92812327729</v>
      </c>
      <c r="E52" s="44">
        <f t="shared" si="1"/>
        <v>255.73364905888232</v>
      </c>
      <c r="F52" s="68"/>
      <c r="G52" s="68"/>
      <c r="H52" s="68"/>
      <c r="I52" s="71"/>
    </row>
    <row r="53" spans="1:9" ht="15" thickBot="1" x14ac:dyDescent="0.4">
      <c r="A53" s="65"/>
      <c r="B53" s="43" t="s">
        <v>80</v>
      </c>
      <c r="C53" s="49">
        <f>+'Insumo V4 Modelo'!F54</f>
        <v>4281.5257337315998</v>
      </c>
      <c r="D53" s="44">
        <f t="shared" si="0"/>
        <v>179824.08081672719</v>
      </c>
      <c r="E53" s="44">
        <f t="shared" si="1"/>
        <v>377.63056971512714</v>
      </c>
      <c r="F53" s="68"/>
      <c r="G53" s="68"/>
      <c r="H53" s="68"/>
      <c r="I53" s="71"/>
    </row>
    <row r="54" spans="1:9" ht="15" thickBot="1" x14ac:dyDescent="0.4">
      <c r="A54" s="65"/>
      <c r="B54" s="43" t="s">
        <v>87</v>
      </c>
      <c r="C54" s="49">
        <f>+'Insumo V4 Modelo'!F63</f>
        <v>1968.86153938895</v>
      </c>
      <c r="D54" s="44">
        <f t="shared" si="0"/>
        <v>82692.184654335899</v>
      </c>
      <c r="E54" s="44">
        <f t="shared" si="1"/>
        <v>173.6535877741054</v>
      </c>
      <c r="F54" s="68"/>
      <c r="G54" s="68"/>
      <c r="H54" s="68"/>
      <c r="I54" s="71"/>
    </row>
    <row r="55" spans="1:9" ht="15" thickBot="1" x14ac:dyDescent="0.4">
      <c r="A55" s="66"/>
      <c r="B55" s="43" t="s">
        <v>88</v>
      </c>
      <c r="C55" s="49">
        <f>+'Insumo V4 Modelo'!F64</f>
        <v>18770.426435261001</v>
      </c>
      <c r="D55" s="44">
        <f t="shared" si="0"/>
        <v>788357.91028096201</v>
      </c>
      <c r="E55" s="44">
        <f t="shared" si="1"/>
        <v>1655.5516115900205</v>
      </c>
      <c r="F55" s="69"/>
      <c r="G55" s="69"/>
      <c r="H55" s="69"/>
      <c r="I55" s="72"/>
    </row>
  </sheetData>
  <mergeCells count="46">
    <mergeCell ref="A50:A55"/>
    <mergeCell ref="H50:H55"/>
    <mergeCell ref="I50:I55"/>
    <mergeCell ref="A39:A40"/>
    <mergeCell ref="H39:H40"/>
    <mergeCell ref="I39:I40"/>
    <mergeCell ref="A42:A49"/>
    <mergeCell ref="H42:H49"/>
    <mergeCell ref="I42:I49"/>
    <mergeCell ref="F39:F40"/>
    <mergeCell ref="G39:G40"/>
    <mergeCell ref="F42:F49"/>
    <mergeCell ref="G42:G49"/>
    <mergeCell ref="F50:F55"/>
    <mergeCell ref="G50:G55"/>
    <mergeCell ref="A26:A32"/>
    <mergeCell ref="H26:H32"/>
    <mergeCell ref="I26:I32"/>
    <mergeCell ref="A33:A38"/>
    <mergeCell ref="H33:H38"/>
    <mergeCell ref="I33:I38"/>
    <mergeCell ref="F26:F32"/>
    <mergeCell ref="G26:G32"/>
    <mergeCell ref="F33:F38"/>
    <mergeCell ref="G33:G38"/>
    <mergeCell ref="A17:A19"/>
    <mergeCell ref="H17:H19"/>
    <mergeCell ref="I17:I19"/>
    <mergeCell ref="A20:A25"/>
    <mergeCell ref="H20:H25"/>
    <mergeCell ref="I20:I25"/>
    <mergeCell ref="F17:F19"/>
    <mergeCell ref="G17:G19"/>
    <mergeCell ref="F20:F25"/>
    <mergeCell ref="G20:G25"/>
    <mergeCell ref="A4:A15"/>
    <mergeCell ref="H4:H15"/>
    <mergeCell ref="I4:I15"/>
    <mergeCell ref="F2:F3"/>
    <mergeCell ref="G2:G3"/>
    <mergeCell ref="F4:F15"/>
    <mergeCell ref="G4:G15"/>
    <mergeCell ref="A2:A3"/>
    <mergeCell ref="B2:B3"/>
    <mergeCell ref="H2:H3"/>
    <mergeCell ref="I2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70A7C-2ECE-40EF-8798-3082BCA7C5A9}">
  <dimension ref="A3:D14"/>
  <sheetViews>
    <sheetView workbookViewId="0">
      <selection activeCell="F30" sqref="F30"/>
    </sheetView>
  </sheetViews>
  <sheetFormatPr baseColWidth="10" defaultRowHeight="14.5" x14ac:dyDescent="0.35"/>
  <cols>
    <col min="1" max="1" width="17.81640625" bestFit="1" customWidth="1"/>
    <col min="2" max="2" width="17.453125" bestFit="1" customWidth="1"/>
    <col min="3" max="3" width="30.54296875" bestFit="1" customWidth="1"/>
    <col min="4" max="4" width="25" bestFit="1" customWidth="1"/>
  </cols>
  <sheetData>
    <row r="3" spans="1:4" s="4" customFormat="1" ht="29" x14ac:dyDescent="0.35">
      <c r="A3" s="3" t="s">
        <v>34</v>
      </c>
      <c r="B3" s="4" t="s">
        <v>103</v>
      </c>
      <c r="C3" s="4" t="s">
        <v>102</v>
      </c>
      <c r="D3" s="4" t="s">
        <v>101</v>
      </c>
    </row>
    <row r="4" spans="1:4" x14ac:dyDescent="0.35">
      <c r="A4" s="2" t="s">
        <v>91</v>
      </c>
      <c r="B4">
        <v>17</v>
      </c>
      <c r="C4" s="1">
        <v>14131.079679906983</v>
      </c>
      <c r="D4" s="1">
        <v>8007.6118186139574</v>
      </c>
    </row>
    <row r="5" spans="1:4" x14ac:dyDescent="0.35">
      <c r="A5" s="2" t="s">
        <v>90</v>
      </c>
      <c r="B5">
        <v>16.5</v>
      </c>
      <c r="C5" s="1">
        <v>11666.960250785383</v>
      </c>
      <c r="D5" s="1">
        <v>6416.8281379319615</v>
      </c>
    </row>
    <row r="6" spans="1:4" x14ac:dyDescent="0.35">
      <c r="A6" s="2" t="s">
        <v>89</v>
      </c>
      <c r="B6">
        <v>16.5</v>
      </c>
      <c r="C6" s="1">
        <v>6549.257184575582</v>
      </c>
      <c r="D6" s="1">
        <v>3602.09145151657</v>
      </c>
    </row>
    <row r="7" spans="1:4" x14ac:dyDescent="0.35">
      <c r="A7" s="2" t="s">
        <v>93</v>
      </c>
      <c r="B7">
        <v>15</v>
      </c>
      <c r="C7" s="1">
        <v>7314.8841907161759</v>
      </c>
      <c r="D7" s="1">
        <v>3657.442095358088</v>
      </c>
    </row>
    <row r="8" spans="1:4" x14ac:dyDescent="0.35">
      <c r="A8" s="2" t="s">
        <v>94</v>
      </c>
      <c r="B8">
        <v>18</v>
      </c>
      <c r="C8" s="1">
        <v>7982.2246016630497</v>
      </c>
      <c r="D8" s="1">
        <v>4789.33476099783</v>
      </c>
    </row>
    <row r="9" spans="1:4" x14ac:dyDescent="0.35">
      <c r="A9" s="2" t="s">
        <v>92</v>
      </c>
      <c r="B9">
        <v>17</v>
      </c>
      <c r="C9" s="1">
        <v>10238.401215333881</v>
      </c>
      <c r="D9" s="1">
        <v>5801.760688689199</v>
      </c>
    </row>
    <row r="10" spans="1:4" x14ac:dyDescent="0.35">
      <c r="A10" s="2" t="s">
        <v>95</v>
      </c>
      <c r="B10">
        <v>29</v>
      </c>
      <c r="C10" s="1">
        <v>516.25914825329733</v>
      </c>
      <c r="D10" s="1">
        <v>499.05050997818745</v>
      </c>
    </row>
    <row r="11" spans="1:4" x14ac:dyDescent="0.35">
      <c r="A11" s="2" t="s">
        <v>96</v>
      </c>
      <c r="B11">
        <v>18.5</v>
      </c>
      <c r="C11" s="1">
        <v>5992.0990490498643</v>
      </c>
      <c r="D11" s="1">
        <v>3695.1277469140832</v>
      </c>
    </row>
    <row r="12" spans="1:4" x14ac:dyDescent="0.35">
      <c r="A12" s="2" t="s">
        <v>105</v>
      </c>
      <c r="B12">
        <v>17.5</v>
      </c>
      <c r="C12" s="1">
        <v>4419.4785136429427</v>
      </c>
      <c r="D12" s="1">
        <v>2578.0291329583829</v>
      </c>
    </row>
    <row r="13" spans="1:4" x14ac:dyDescent="0.35">
      <c r="A13" s="2" t="s">
        <v>99</v>
      </c>
      <c r="B13">
        <v>16.5</v>
      </c>
      <c r="C13" s="1">
        <v>2092.7512780914753</v>
      </c>
      <c r="D13" s="1">
        <v>1151.0132029503113</v>
      </c>
    </row>
    <row r="14" spans="1:4" x14ac:dyDescent="0.35">
      <c r="A14" s="2" t="s">
        <v>35</v>
      </c>
      <c r="B14" s="5">
        <v>17.143939393939394</v>
      </c>
      <c r="C14" s="1">
        <v>70903.395112018625</v>
      </c>
      <c r="D14" s="1">
        <v>40198.289545908578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Insumo V4 Modelo</vt:lpstr>
      <vt:lpstr>AE PIAGLP (con modelo)</vt:lpstr>
      <vt:lpstr>Tabla 9-1</vt:lpstr>
      <vt:lpstr>Agrupacion Regional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Eider Quintana</dc:creator>
  <cp:lastModifiedBy>Ivonn Mariño Higuera</cp:lastModifiedBy>
  <dcterms:created xsi:type="dcterms:W3CDTF">2024-12-13T17:56:11Z</dcterms:created>
  <dcterms:modified xsi:type="dcterms:W3CDTF">2025-09-05T06:33:26Z</dcterms:modified>
</cp:coreProperties>
</file>